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C2AFC840-44FE-4293-B012-EB21D5F24D59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ABC'!$A$16:$F$70</definedName>
    <definedName name="_xlnm._FilterDatabase" localSheetId="1" hidden="1">'Planilha Qtd'!$A$11:$N$100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Qtd'!$A$1:$N$101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Qtd'!$A$1:$N$101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Qtd'!$A$1:$N$101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Qtd'!$A$1:$N$101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5" i="6" l="1"/>
  <c r="A45" i="6"/>
  <c r="B52" i="6"/>
  <c r="A52" i="6"/>
  <c r="B42" i="6"/>
  <c r="A42" i="6"/>
  <c r="B53" i="6"/>
  <c r="A53" i="6"/>
  <c r="B58" i="6"/>
  <c r="A58" i="6"/>
  <c r="B60" i="6"/>
  <c r="A60" i="6"/>
  <c r="B49" i="6"/>
  <c r="A49" i="6"/>
  <c r="B50" i="6"/>
  <c r="A50" i="6"/>
  <c r="B64" i="6"/>
  <c r="A64" i="6"/>
  <c r="B39" i="6"/>
  <c r="A39" i="6"/>
  <c r="B47" i="6"/>
  <c r="A47" i="6"/>
  <c r="B65" i="6"/>
  <c r="A65" i="6"/>
  <c r="B43" i="6"/>
  <c r="A43" i="6"/>
  <c r="B51" i="6"/>
  <c r="A51" i="6"/>
  <c r="B68" i="6"/>
  <c r="A68" i="6"/>
  <c r="B59" i="6"/>
  <c r="A59" i="6"/>
  <c r="B44" i="6"/>
  <c r="A44" i="6"/>
  <c r="B48" i="6"/>
  <c r="A48" i="6"/>
  <c r="B26" i="6"/>
  <c r="A26" i="6"/>
  <c r="B36" i="6"/>
  <c r="A36" i="6"/>
  <c r="B46" i="6"/>
  <c r="A46" i="6"/>
  <c r="B33" i="6"/>
  <c r="A33" i="6"/>
  <c r="B55" i="6"/>
  <c r="A55" i="6"/>
  <c r="B41" i="6"/>
  <c r="A41" i="6"/>
  <c r="B40" i="6"/>
  <c r="A40" i="6"/>
  <c r="B38" i="6"/>
  <c r="A38" i="6"/>
  <c r="B56" i="6"/>
  <c r="A56" i="6"/>
  <c r="B21" i="6"/>
  <c r="A21" i="6"/>
  <c r="B17" i="6"/>
  <c r="A17" i="6"/>
  <c r="B54" i="6"/>
  <c r="A54" i="6"/>
  <c r="B63" i="6"/>
  <c r="A63" i="6"/>
  <c r="B29" i="6"/>
  <c r="A29" i="6"/>
  <c r="B19" i="6"/>
  <c r="A19" i="6"/>
  <c r="B27" i="6"/>
  <c r="A27" i="6"/>
  <c r="B31" i="6"/>
  <c r="A31" i="6"/>
  <c r="B25" i="6"/>
  <c r="A25" i="6"/>
  <c r="B30" i="6"/>
  <c r="A30" i="6"/>
  <c r="B22" i="6"/>
  <c r="A22" i="6"/>
  <c r="B20" i="6"/>
  <c r="A20" i="6"/>
  <c r="B28" i="6"/>
  <c r="A28" i="6"/>
  <c r="B35" i="6"/>
  <c r="A35" i="6"/>
  <c r="B67" i="6"/>
  <c r="A67" i="6"/>
  <c r="B70" i="6"/>
  <c r="A70" i="6"/>
  <c r="B66" i="6"/>
  <c r="A66" i="6"/>
  <c r="B62" i="6"/>
  <c r="A62" i="6"/>
  <c r="B32" i="6"/>
  <c r="A32" i="6"/>
  <c r="B18" i="6"/>
  <c r="A18" i="6"/>
  <c r="B57" i="6"/>
  <c r="A57" i="6"/>
  <c r="B23" i="6"/>
  <c r="A23" i="6"/>
  <c r="B34" i="6"/>
  <c r="A34" i="6"/>
  <c r="B69" i="6"/>
  <c r="A69" i="6"/>
  <c r="B24" i="6"/>
  <c r="A24" i="6"/>
  <c r="B61" i="6"/>
  <c r="A61" i="6"/>
  <c r="B37" i="6"/>
  <c r="A37" i="6"/>
  <c r="J100" i="2" l="1"/>
  <c r="K100" i="2" s="1"/>
  <c r="C45" i="6" s="1"/>
  <c r="J96" i="2"/>
  <c r="J79" i="2"/>
  <c r="J73" i="2"/>
  <c r="K73" i="2" s="1"/>
  <c r="C36" i="6" s="1"/>
  <c r="J72" i="2"/>
  <c r="K72" i="2" s="1"/>
  <c r="C46" i="6" s="1"/>
  <c r="J71" i="2"/>
  <c r="K71" i="2" s="1"/>
  <c r="C33" i="6" s="1"/>
  <c r="J69" i="2"/>
  <c r="J63" i="2"/>
  <c r="J59" i="2"/>
  <c r="K59" i="2" s="1"/>
  <c r="C17" i="6" s="1"/>
  <c r="J52" i="2"/>
  <c r="J43" i="2"/>
  <c r="K43" i="2" s="1"/>
  <c r="C20" i="6" s="1"/>
  <c r="J41" i="2"/>
  <c r="K41" i="2" s="1"/>
  <c r="C28" i="6" s="1"/>
  <c r="J40" i="2"/>
  <c r="J38" i="2" s="1"/>
  <c r="J37" i="2" s="1"/>
  <c r="J36" i="2"/>
  <c r="K36" i="2" s="1"/>
  <c r="C67" i="6" s="1"/>
  <c r="J33" i="2"/>
  <c r="K33" i="2" s="1"/>
  <c r="C66" i="6" s="1"/>
  <c r="J32" i="2"/>
  <c r="K32" i="2" s="1"/>
  <c r="C62" i="6" s="1"/>
  <c r="J30" i="2"/>
  <c r="K30" i="2" s="1"/>
  <c r="C32" i="6" s="1"/>
  <c r="J29" i="2"/>
  <c r="K29" i="2" s="1"/>
  <c r="C18" i="6" s="1"/>
  <c r="J28" i="2"/>
  <c r="K28" i="2" s="1"/>
  <c r="C57" i="6" s="1"/>
  <c r="J26" i="2"/>
  <c r="J18" i="2"/>
  <c r="K18" i="2" s="1"/>
  <c r="C61" i="6" s="1"/>
  <c r="K69" i="2" l="1"/>
  <c r="K96" i="2"/>
  <c r="K63" i="2"/>
  <c r="K52" i="2"/>
  <c r="K40" i="2"/>
  <c r="K38" i="2" s="1"/>
  <c r="K37" i="2" s="1"/>
  <c r="K79" i="2"/>
  <c r="K26" i="2"/>
  <c r="K24" i="2" s="1"/>
  <c r="J53" i="2"/>
  <c r="K53" i="2" s="1"/>
  <c r="C19" i="6" s="1"/>
  <c r="J23" i="2"/>
  <c r="J46" i="2"/>
  <c r="J35" i="2"/>
  <c r="K35" i="2" s="1"/>
  <c r="C70" i="6" s="1"/>
  <c r="J61" i="2"/>
  <c r="K61" i="2" s="1"/>
  <c r="C21" i="6" s="1"/>
  <c r="J77" i="2"/>
  <c r="K77" i="2" s="1"/>
  <c r="C44" i="6" s="1"/>
  <c r="J85" i="2"/>
  <c r="K85" i="2" s="1"/>
  <c r="C65" i="6" s="1"/>
  <c r="J93" i="2"/>
  <c r="K93" i="2" s="1"/>
  <c r="C60" i="6" s="1"/>
  <c r="J86" i="2"/>
  <c r="K86" i="2" s="1"/>
  <c r="C47" i="6" s="1"/>
  <c r="J19" i="2"/>
  <c r="K19" i="2" s="1"/>
  <c r="C24" i="6" s="1"/>
  <c r="J55" i="2"/>
  <c r="K55" i="2" s="1"/>
  <c r="C29" i="6" s="1"/>
  <c r="J87" i="2"/>
  <c r="K87" i="2" s="1"/>
  <c r="C39" i="6" s="1"/>
  <c r="J56" i="2"/>
  <c r="K56" i="2" s="1"/>
  <c r="C63" i="6" s="1"/>
  <c r="J64" i="2"/>
  <c r="K64" i="2" s="1"/>
  <c r="C38" i="6" s="1"/>
  <c r="J49" i="2"/>
  <c r="K49" i="2" s="1"/>
  <c r="C31" i="6" s="1"/>
  <c r="J21" i="2"/>
  <c r="J57" i="2"/>
  <c r="K57" i="2" s="1"/>
  <c r="C54" i="6" s="1"/>
  <c r="J65" i="2"/>
  <c r="K65" i="2" s="1"/>
  <c r="C40" i="6" s="1"/>
  <c r="J81" i="2"/>
  <c r="K81" i="2" s="1"/>
  <c r="C68" i="6" s="1"/>
  <c r="J89" i="2"/>
  <c r="K89" i="2" s="1"/>
  <c r="C64" i="6" s="1"/>
  <c r="J97" i="2"/>
  <c r="K97" i="2" s="1"/>
  <c r="C53" i="6" s="1"/>
  <c r="J66" i="2"/>
  <c r="K66" i="2" s="1"/>
  <c r="C41" i="6" s="1"/>
  <c r="J82" i="2"/>
  <c r="K82" i="2" s="1"/>
  <c r="C51" i="6" s="1"/>
  <c r="J90" i="2"/>
  <c r="K90" i="2" s="1"/>
  <c r="C50" i="6" s="1"/>
  <c r="J98" i="2"/>
  <c r="K98" i="2" s="1"/>
  <c r="C42" i="6" s="1"/>
  <c r="J75" i="2"/>
  <c r="K75" i="2" s="1"/>
  <c r="C26" i="6" s="1"/>
  <c r="J83" i="2"/>
  <c r="K83" i="2" s="1"/>
  <c r="C43" i="6" s="1"/>
  <c r="J91" i="2"/>
  <c r="K91" i="2" s="1"/>
  <c r="C49" i="6" s="1"/>
  <c r="J99" i="2"/>
  <c r="K99" i="2" s="1"/>
  <c r="C52" i="6" s="1"/>
  <c r="J76" i="2"/>
  <c r="K76" i="2" s="1"/>
  <c r="C48" i="6" s="1"/>
  <c r="K94" i="2" l="1"/>
  <c r="J24" i="2"/>
  <c r="J67" i="2"/>
  <c r="C35" i="6"/>
  <c r="C27" i="6"/>
  <c r="K50" i="2"/>
  <c r="J62" i="2"/>
  <c r="J78" i="2"/>
  <c r="J94" i="2"/>
  <c r="C56" i="6"/>
  <c r="K62" i="2"/>
  <c r="C59" i="6"/>
  <c r="K78" i="2"/>
  <c r="C58" i="6"/>
  <c r="K46" i="2"/>
  <c r="J50" i="2"/>
  <c r="C55" i="6"/>
  <c r="K67" i="2"/>
  <c r="C23" i="6"/>
  <c r="K23" i="2"/>
  <c r="J22" i="2"/>
  <c r="K21" i="2"/>
  <c r="J20" i="2"/>
  <c r="J48" i="2"/>
  <c r="K48" i="2" s="1"/>
  <c r="C25" i="6" s="1"/>
  <c r="J47" i="2"/>
  <c r="K47" i="2" s="1"/>
  <c r="C30" i="6" s="1"/>
  <c r="J45" i="2" l="1"/>
  <c r="J44" i="2" s="1"/>
  <c r="C22" i="6"/>
  <c r="K45" i="2"/>
  <c r="K44" i="2" s="1"/>
  <c r="K20" i="2"/>
  <c r="C69" i="6"/>
  <c r="K22" i="2"/>
  <c r="C34" i="6"/>
  <c r="M25" i="6" l="1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17" i="2" l="1"/>
  <c r="J15" i="2" l="1"/>
  <c r="K17" i="2"/>
  <c r="J14" i="2" l="1"/>
  <c r="J103" i="2" s="1"/>
  <c r="J104" i="2"/>
  <c r="K15" i="2"/>
  <c r="C37" i="6"/>
  <c r="J8" i="2"/>
  <c r="J105" i="2" l="1"/>
  <c r="J101" i="2"/>
  <c r="K14" i="2"/>
  <c r="K105" i="2" s="1"/>
  <c r="K104" i="2"/>
  <c r="I8" i="2"/>
  <c r="D4" i="2"/>
  <c r="D1" i="2"/>
  <c r="K103" i="2" l="1"/>
  <c r="K101" i="2"/>
  <c r="C72" i="6"/>
  <c r="D72" i="6" s="1"/>
  <c r="L41" i="2" l="1"/>
  <c r="D28" i="6" s="1"/>
  <c r="L56" i="2"/>
  <c r="D63" i="6" s="1"/>
  <c r="L23" i="2"/>
  <c r="D34" i="6" s="1"/>
  <c r="L52" i="2"/>
  <c r="L61" i="2"/>
  <c r="D21" i="6" s="1"/>
  <c r="L93" i="2"/>
  <c r="D60" i="6" s="1"/>
  <c r="L47" i="2"/>
  <c r="D30" i="6" s="1"/>
  <c r="L71" i="2"/>
  <c r="D33" i="6" s="1"/>
  <c r="L100" i="2"/>
  <c r="D45" i="6" s="1"/>
  <c r="L36" i="2"/>
  <c r="D67" i="6" s="1"/>
  <c r="L64" i="2"/>
  <c r="D38" i="6" s="1"/>
  <c r="L28" i="2"/>
  <c r="D57" i="6" s="1"/>
  <c r="L65" i="2"/>
  <c r="D40" i="6" s="1"/>
  <c r="L97" i="2"/>
  <c r="D53" i="6" s="1"/>
  <c r="L75" i="2"/>
  <c r="D26" i="6" s="1"/>
  <c r="L76" i="2"/>
  <c r="D48" i="6" s="1"/>
  <c r="L35" i="2"/>
  <c r="D70" i="6" s="1"/>
  <c r="L43" i="2"/>
  <c r="D20" i="6" s="1"/>
  <c r="L18" i="2"/>
  <c r="D61" i="6" s="1"/>
  <c r="L72" i="2"/>
  <c r="D46" i="6" s="1"/>
  <c r="L86" i="2"/>
  <c r="D47" i="6" s="1"/>
  <c r="L69" i="2"/>
  <c r="L53" i="2"/>
  <c r="D19" i="6" s="1"/>
  <c r="L79" i="2"/>
  <c r="L21" i="2"/>
  <c r="L73" i="2"/>
  <c r="D36" i="6" s="1"/>
  <c r="L57" i="2"/>
  <c r="D54" i="6" s="1"/>
  <c r="L83" i="2"/>
  <c r="D43" i="6" s="1"/>
  <c r="L29" i="2"/>
  <c r="D18" i="6" s="1"/>
  <c r="L77" i="2"/>
  <c r="D44" i="6" s="1"/>
  <c r="L55" i="2"/>
  <c r="D29" i="6" s="1"/>
  <c r="L87" i="2"/>
  <c r="D39" i="6" s="1"/>
  <c r="L30" i="2"/>
  <c r="D32" i="6" s="1"/>
  <c r="L90" i="2"/>
  <c r="D50" i="6" s="1"/>
  <c r="L89" i="2"/>
  <c r="D64" i="6" s="1"/>
  <c r="L99" i="2"/>
  <c r="D52" i="6" s="1"/>
  <c r="L98" i="2"/>
  <c r="D42" i="6" s="1"/>
  <c r="L85" i="2"/>
  <c r="D65" i="6" s="1"/>
  <c r="L19" i="2"/>
  <c r="D24" i="6" s="1"/>
  <c r="L49" i="2"/>
  <c r="D31" i="6" s="1"/>
  <c r="L26" i="2"/>
  <c r="L96" i="2"/>
  <c r="L82" i="2"/>
  <c r="D51" i="6" s="1"/>
  <c r="L66" i="2"/>
  <c r="D41" i="6" s="1"/>
  <c r="L81" i="2"/>
  <c r="D68" i="6" s="1"/>
  <c r="L33" i="2"/>
  <c r="D66" i="6" s="1"/>
  <c r="L59" i="2"/>
  <c r="D17" i="6" s="1"/>
  <c r="E17" i="6" s="1"/>
  <c r="F17" i="6" s="1"/>
  <c r="L91" i="2"/>
  <c r="D49" i="6" s="1"/>
  <c r="L32" i="2"/>
  <c r="D62" i="6" s="1"/>
  <c r="L40" i="2"/>
  <c r="L63" i="2"/>
  <c r="L48" i="2"/>
  <c r="D25" i="6" s="1"/>
  <c r="L46" i="2"/>
  <c r="L17" i="2"/>
  <c r="E18" i="6" l="1"/>
  <c r="F18" i="6" s="1"/>
  <c r="L38" i="2"/>
  <c r="L37" i="2" s="1"/>
  <c r="L24" i="2"/>
  <c r="D35" i="6"/>
  <c r="D59" i="6"/>
  <c r="L78" i="2"/>
  <c r="D58" i="6"/>
  <c r="L94" i="2"/>
  <c r="D55" i="6"/>
  <c r="L67" i="2"/>
  <c r="D22" i="6"/>
  <c r="L45" i="2"/>
  <c r="D27" i="6"/>
  <c r="L50" i="2"/>
  <c r="D56" i="6"/>
  <c r="L62" i="2"/>
  <c r="L15" i="2"/>
  <c r="D37" i="6"/>
  <c r="D23" i="6"/>
  <c r="L20" i="2"/>
  <c r="D69" i="6"/>
  <c r="L22" i="2"/>
  <c r="E19" i="6" l="1"/>
  <c r="L44" i="2"/>
  <c r="L14" i="2"/>
  <c r="L105" i="2" l="1"/>
  <c r="E20" i="6"/>
  <c r="F19" i="6"/>
  <c r="L101" i="2"/>
  <c r="L103" i="2"/>
  <c r="L104" i="2"/>
  <c r="E21" i="6" l="1"/>
  <c r="F20" i="6"/>
  <c r="E22" i="6" l="1"/>
  <c r="F21" i="6"/>
  <c r="E23" i="6" l="1"/>
  <c r="F22" i="6"/>
  <c r="E24" i="6" l="1"/>
  <c r="F23" i="6"/>
  <c r="E25" i="6" l="1"/>
  <c r="F24" i="6"/>
  <c r="E26" i="6" l="1"/>
  <c r="F25" i="6"/>
  <c r="E27" i="6" l="1"/>
  <c r="F26" i="6"/>
  <c r="E28" i="6" l="1"/>
  <c r="F27" i="6"/>
  <c r="E29" i="6" l="1"/>
  <c r="F28" i="6"/>
  <c r="E30" i="6" l="1"/>
  <c r="F29" i="6"/>
  <c r="E31" i="6" l="1"/>
  <c r="F30" i="6"/>
  <c r="E32" i="6" l="1"/>
  <c r="F31" i="6"/>
  <c r="E33" i="6" l="1"/>
  <c r="F32" i="6"/>
  <c r="E34" i="6" l="1"/>
  <c r="F33" i="6"/>
  <c r="E35" i="6" l="1"/>
  <c r="F34" i="6"/>
  <c r="E36" i="6" l="1"/>
  <c r="F35" i="6"/>
  <c r="E37" i="6" l="1"/>
  <c r="F36" i="6"/>
  <c r="E38" i="6" l="1"/>
  <c r="F37" i="6"/>
  <c r="E39" i="6" l="1"/>
  <c r="F38" i="6"/>
  <c r="E40" i="6" l="1"/>
  <c r="F39" i="6"/>
  <c r="E41" i="6" l="1"/>
  <c r="F40" i="6"/>
  <c r="E42" i="6" l="1"/>
  <c r="F41" i="6"/>
  <c r="E43" i="6" l="1"/>
  <c r="F42" i="6"/>
  <c r="E44" i="6" l="1"/>
  <c r="F43" i="6"/>
  <c r="E45" i="6" l="1"/>
  <c r="F44" i="6"/>
  <c r="E46" i="6" l="1"/>
  <c r="F45" i="6"/>
  <c r="E47" i="6" l="1"/>
  <c r="F46" i="6"/>
  <c r="E48" i="6" l="1"/>
  <c r="F47" i="6"/>
  <c r="E49" i="6" l="1"/>
  <c r="F48" i="6"/>
  <c r="E50" i="6" l="1"/>
  <c r="F49" i="6"/>
  <c r="E51" i="6" l="1"/>
  <c r="F50" i="6"/>
  <c r="E52" i="6" l="1"/>
  <c r="F51" i="6"/>
  <c r="E53" i="6" l="1"/>
  <c r="F52" i="6"/>
  <c r="E54" i="6" l="1"/>
  <c r="F53" i="6"/>
  <c r="E55" i="6" l="1"/>
  <c r="F54" i="6"/>
  <c r="E56" i="6" l="1"/>
  <c r="F55" i="6"/>
  <c r="E57" i="6" l="1"/>
  <c r="F56" i="6"/>
  <c r="E58" i="6" l="1"/>
  <c r="F57" i="6"/>
  <c r="E59" i="6" l="1"/>
  <c r="F58" i="6"/>
  <c r="E60" i="6" l="1"/>
  <c r="F59" i="6"/>
  <c r="E61" i="6" l="1"/>
  <c r="F60" i="6"/>
  <c r="E62" i="6" l="1"/>
  <c r="F61" i="6"/>
  <c r="E63" i="6" l="1"/>
  <c r="F62" i="6"/>
  <c r="E64" i="6" l="1"/>
  <c r="F63" i="6"/>
  <c r="E65" i="6" l="1"/>
  <c r="F64" i="6"/>
  <c r="E66" i="6" l="1"/>
  <c r="F65" i="6"/>
  <c r="E67" i="6" l="1"/>
  <c r="F66" i="6"/>
  <c r="E68" i="6" l="1"/>
  <c r="F67" i="6"/>
  <c r="E69" i="6" l="1"/>
  <c r="F68" i="6"/>
  <c r="E70" i="6" l="1"/>
  <c r="F70" i="6" s="1"/>
  <c r="F69" i="6"/>
  <c r="J17" i="6" l="1"/>
  <c r="K17" i="6"/>
  <c r="J19" i="6"/>
  <c r="J18" i="6"/>
  <c r="K18" i="6"/>
  <c r="K19" i="6"/>
</calcChain>
</file>

<file path=xl/sharedStrings.xml><?xml version="1.0" encoding="utf-8"?>
<sst xmlns="http://schemas.openxmlformats.org/spreadsheetml/2006/main" count="420" uniqueCount="263">
  <si>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</si>
  <si>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</si>
  <si>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</si>
  <si>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</si>
  <si>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</si>
  <si>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</si>
  <si>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</si>
  <si>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</si>
  <si>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</si>
  <si>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</si>
  <si>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</si>
  <si>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</si>
  <si>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</si>
  <si>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</si>
  <si>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</si>
  <si>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</si>
  <si>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</si>
  <si>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</si>
  <si>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</si>
  <si>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</si>
  <si>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</si>
  <si>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</si>
  <si>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</si>
  <si>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</si>
  <si>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</si>
  <si>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</si>
  <si>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</si>
  <si>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</si>
  <si>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</si>
  <si>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</si>
  <si>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</si>
  <si>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</si>
  <si>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</si>
  <si>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</si>
  <si>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</si>
  <si>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</si>
  <si>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</si>
  <si>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</si>
  <si>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</si>
  <si>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</si>
  <si>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</si>
  <si>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</si>
  <si>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</si>
  <si>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</si>
  <si>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</si>
  <si>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</si>
  <si>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</si>
  <si>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</si>
  <si>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</si>
  <si>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</si>
  <si>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</si>
  <si>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</si>
  <si>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</si>
  <si>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</si>
  <si>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</si>
  <si>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</si>
  <si>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</si>
  <si>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</si>
  <si>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</si>
  <si>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</si>
  <si>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</si>
  <si>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</si>
  <si>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</si>
  <si>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</si>
  <si>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</si>
  <si>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</si>
  <si>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</si>
  <si>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</si>
  <si>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</si>
  <si>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</si>
  <si>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</si>
  <si>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</si>
  <si>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</si>
  <si>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</si>
  <si>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</si>
  <si>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</si>
  <si>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</si>
  <si>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</si>
  <si>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</si>
  <si>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</si>
  <si>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</si>
  <si>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5.1</t>
  </si>
  <si>
    <t>6.1</t>
  </si>
  <si>
    <t>7.1</t>
  </si>
  <si>
    <t>7.2</t>
  </si>
  <si>
    <t>M</t>
  </si>
  <si>
    <t>ARQUITETURA INDUSTRIAL</t>
  </si>
  <si>
    <t>DOP - ARQUITETURA</t>
  </si>
  <si>
    <t>GERAL</t>
  </si>
  <si>
    <t xml:space="preserve">TERRA PREPARADA PARA PLANTIO (PROFUNDIDADE = 0,50m) PARA PREPARAÇÃO DO SOLO </t>
  </si>
  <si>
    <t>33.10.100</t>
  </si>
  <si>
    <t>8.1</t>
  </si>
  <si>
    <t>DETALHAMENTO TÉCNICO PARA FABRICAÇÃO E MONTAGEM  (A1 Equivalente)</t>
  </si>
  <si>
    <t>8.2</t>
  </si>
  <si>
    <t>8.3</t>
  </si>
  <si>
    <t>8.4</t>
  </si>
  <si>
    <t>33.11.050</t>
  </si>
  <si>
    <t>DETALHAMENTO TÉCNICO PARA FABRICAÇÃO E MONTAGEM (A1 Equivalente)</t>
  </si>
  <si>
    <t>16.13.070</t>
  </si>
  <si>
    <t>CONSIDERAR TODAS AS FERRAGENS, TRINCOS, CHUMBAMENTOS E DEMAIS ITENS NECESSARIOS AO PERFEITO FUNCIONAMENTO DO MESMO. 
AS MEDIDAS PARA FABRICAÇÃO DEVEM SER VERIFICADAS EM CAMPO PREVIAMENTE A FABRICAÇÃO DO MESMO.</t>
  </si>
  <si>
    <t>CHAPISCO EM ARGAMASSA DE CIMENTO E AREIA NO TRAÇO 1:3 OU ARGAMASSA PRÉ-FABRICADA DENTRO DAS ESPECIFICAÇÕES E PRECEITOS DA NORMA NBR 7200.</t>
  </si>
  <si>
    <t>EMBOÇO COMUM</t>
  </si>
  <si>
    <t>REBOCO COMUM</t>
  </si>
  <si>
    <t>MASSA CORRIDA À BASE DE RESINA ACRÍLICA  FAB. CORAL,  SUVINIL  OU EQUIVALENTE TÉCNICO</t>
  </si>
  <si>
    <t>PINTURA</t>
  </si>
  <si>
    <t>33.10.060</t>
  </si>
  <si>
    <t>24.02.054</t>
  </si>
  <si>
    <t>COBERTURA</t>
  </si>
  <si>
    <t>SUBSOLO</t>
  </si>
  <si>
    <t xml:space="preserve">C x A </t>
  </si>
  <si>
    <t>IMPLANTAÇÃO</t>
  </si>
  <si>
    <t>GRAMADO</t>
  </si>
  <si>
    <t>PLANTIO DE GRAMA SÃO CARLOS. LOCALIZAÇÃO INDICADA EM FOLHA DE IMPLANTAÇÃO</t>
  </si>
  <si>
    <t>INFRAESTRUTURA VIÁRIA</t>
  </si>
  <si>
    <t>SINALIZAÇÃO HORIZONTAL DE FAIXA DE PEDESTRES E SÍMBOLO "PEDESTRE"COM PINTURA TERMOPLÁSTICA TIPO HOTSPRAY NA COR BRANCO RAL 9003</t>
  </si>
  <si>
    <t>IMPERMEABILIZAÇÃO</t>
  </si>
  <si>
    <t>32.16.050</t>
  </si>
  <si>
    <t xml:space="preserve">IMPERMEABILIZAÇÃO DE SUPERFÍCIE COM ARGAMASSA POLIMÉRICA.  REF. VEDACIT OU EQUIVALENTE TÉCNICO - ALVENARIA DAS RAMPAS, ESCADA E PATAMAR SUBIR 100 CM </t>
  </si>
  <si>
    <t>TELHADO</t>
  </si>
  <si>
    <t>TELHA  TRAPEZOIDAL DUPLA COM ISOLAMENTO TÉRMICO, PRÉ PINTADA COR: BRANCO RAL 9003. REF. KINGSPAN OU EQUIVALENTE TÉCNICO</t>
  </si>
  <si>
    <t>PLATIBANDA</t>
  </si>
  <si>
    <t>CHAPA DE ALUMINIO COMPOSTO (ACM) PARA PLATIBANDA EM CHAPA ESPESSURA TOTAL 4MM, LÂMINA DE ALUMÍNIO 0,5MM, PINTURA PVDF/KYNAR, COR CINZA CHUMBO RAL 7043, ACABAMENTO EM VERNIZ NANO. PREVER ESTRUTURA AUXILIAR TODOS OS ITENS PARA FIXAÇÃO.</t>
  </si>
  <si>
    <t>RUFO DE TOPO EM CHAPA METÁLICA GALVANIZADA, PARA PROTEÇÃO DA COBERTURA, NA COR CINZA CHUMBO RAL 7043.</t>
  </si>
  <si>
    <t>COBERTURA CONDENSADORAS</t>
  </si>
  <si>
    <t>TELHA  TRAPEZOIDAL DUPLA COM ISOLAMENTO TÉRMICO, PRÉ PINTADA COR: BRANCO RAL 9003. REF. GALVALUME OU EQUIVALENTE TÉCNICO</t>
  </si>
  <si>
    <t>RUFO EM CHAPA METÁLICA GALVANIZADA, PARA PROTEÇÃO DA COBERTURA, NA COR BRANCO RAL 9003.</t>
  </si>
  <si>
    <t>PINTURA RUFO</t>
  </si>
  <si>
    <t>PINTURA DO RUFO EM TINTA ESMALTE NA COR BRANCO RAL 9003.</t>
  </si>
  <si>
    <t>PINTURA DO RUFO DE TOPO EM TINTA ESMALTE NA COR CINZA CHUMBO RAL 7043.</t>
  </si>
  <si>
    <t>PINTURA DA PAREDE  (INTERNA)</t>
  </si>
  <si>
    <t>MASSA CORRIDA À BASE DE RESINA ACRÍLICA  FAB. CORAL,  SUVINIL  OU EQUIVALENTE TÉCNICO.</t>
  </si>
  <si>
    <t>5.2</t>
  </si>
  <si>
    <t>PINTURA PISO</t>
  </si>
  <si>
    <t xml:space="preserve">PINTURA EM EPÓXI SOBRE PISO DE CONCRETO ARMADO, DESEMPENADO E POLIDO. COR CINZA CZ200. REF. SOLEPOXY, NSBRAZIL, READ OU EQUIVALENTE TÉCNICO. PINTURA EM EPÓXI BI-COMPONENTE, 100% SÓLIDOS PREMIUM, SOBRE PISO DE CONCRETO ARMADO, DESEMPENADO E POLIDO. COR CINZA RAL 9002, LINHA SOLEPAINT REF. SOLEPOXY OU EQUIVALENTE TÉCNICO. </t>
  </si>
  <si>
    <t>TÉRREO</t>
  </si>
  <si>
    <t xml:space="preserve">ALVENARIA </t>
  </si>
  <si>
    <t>ALVENARIA DE VEDAÇÃO DE BLOCOS VAZADOS DE CONCRETO DE 19x19x39cm (ESPESSURA 19 cm) E ARGAMASSA DE ASSENTAMENTO COM PREPARO MANUAL (CABINE - PAV. TÉRREO, DIQUE GERADOR E FECHAMENTO DE RAMPAS E ESCADAS)</t>
  </si>
  <si>
    <t>6.2</t>
  </si>
  <si>
    <t>6.3</t>
  </si>
  <si>
    <t>6.4</t>
  </si>
  <si>
    <t>PINTURA DA PAREDE  (EXTERNA)</t>
  </si>
  <si>
    <t>7.3</t>
  </si>
  <si>
    <t>7.4</t>
  </si>
  <si>
    <t>PINTURA FORRO</t>
  </si>
  <si>
    <t xml:space="preserve">PORTAS </t>
  </si>
  <si>
    <t>GUARDA CORPO E CORRIMÃO</t>
  </si>
  <si>
    <t>TODOS OS GUARDA CORPOS E CORRIMÃOS DEVERÃO ATENDER A NBR 9050 E INSTRUÇÕES TÉCNICAS CORPO DE BOMBEIROS. 
 DEVE SER FORNECIDO DETALHAMENTO TÉCNICO DOS ITENS PARA ANALISE E APROVAÇÃO DA FUNDAÇÃO BUTANTAN ANTES DA FABRICAÇÃO. 
 DEVEM SER CONSIDERADOS TODOS OS ITENS DESCRITOS NO CAPITULO 9 DO MEMORIAL DESCRITIVO (DOP-00603-PE-AI-MD-0001) , PARA FORNECIMENTO E INSTALAÇÃO.</t>
  </si>
  <si>
    <t>INTERNO</t>
  </si>
  <si>
    <t>EXTERNO</t>
  </si>
  <si>
    <t xml:space="preserve">PÓRTICOS </t>
  </si>
  <si>
    <t>PÓRTICO 1</t>
  </si>
  <si>
    <t>CHAPA METALICA E=2,5mm PINTADO NA COR PRETO RAL 9005, DETALHADO NO DOCUMENTO  DOP-00603-PE-AI-DE-6000 DESTE PROJETO - LATERAIS</t>
  </si>
  <si>
    <t xml:space="preserve">PERFIL  "U" METÁLICO DE AÇO GALVANIZADO - ESTRUTURA DO PÓRTICO, PARA FIXAÇÃO DO PÓRTICO METÁLICO EM ALVENARIA E FECHAMENTO DAS CHAPAS, DETALHADO NO DOCUMENTO  DOP-00603-PE-AI-DE-6000 DESTE PROJETO.  </t>
  </si>
  <si>
    <t>PÓRTICO 2</t>
  </si>
  <si>
    <t>CHAPA METÁLICA E=2,5mm PINTADO NA COR PRETO RAL 9005, DETALHADO NO DOCUMENTO DOP-00603-PE-AI-DE-6000 DESTE PROJETO - COBERTURA</t>
  </si>
  <si>
    <t>PÓRTICO 3</t>
  </si>
  <si>
    <t>PINTURA PÓRTICO</t>
  </si>
  <si>
    <t>PINTURA EM TINTA A BASE DE POLIURETANO ACRÍLICO ALIFÁTICO (PU) NA COR PRETA RAL 9005, SEMI BRILHO OU BRILHANTE, INCLINAÇÃO DE 1% CONTRÁRIA AO EDIFÍCIO</t>
  </si>
  <si>
    <t>GRADIL</t>
  </si>
  <si>
    <t>MONTANTES EM PERFIL TUBULAR DE AÇO GALVANIZADO 80x80mm. PINTURA ELETROSTÁTICA COR: PRETO RAL 9005.</t>
  </si>
  <si>
    <t>40mm ESPESSURA
 4mm DE ALTURA</t>
  </si>
  <si>
    <t>79,44 x 1,30</t>
  </si>
  <si>
    <t>1 1/2"</t>
  </si>
  <si>
    <t>VÃO LUZ (m) LxA</t>
  </si>
  <si>
    <t>L X A X C</t>
  </si>
  <si>
    <t>1,70 x 2,10
1,70 x 0,60</t>
  </si>
  <si>
    <t>0,90 x 2,10</t>
  </si>
  <si>
    <t>H = 1.10M</t>
  </si>
  <si>
    <t>H = 0,92</t>
  </si>
  <si>
    <t>H = 1.30M</t>
  </si>
  <si>
    <t>1,17 x 0,70</t>
  </si>
  <si>
    <t>2,21 x 0,70</t>
  </si>
  <si>
    <t>45 X 17 mm</t>
  </si>
  <si>
    <t>2,01 X 0,70</t>
  </si>
  <si>
    <t>2,76 X 0,70</t>
  </si>
  <si>
    <t>2,21 X 0,70</t>
  </si>
  <si>
    <t>3,54 x 2,00</t>
  </si>
  <si>
    <t>6,88 x 2,00</t>
  </si>
  <si>
    <t>80 x 80 mm H=2,00m</t>
  </si>
  <si>
    <t>1,70 x 2,10</t>
  </si>
  <si>
    <t>PINTURA DE ALVENARIA INTERNA COM PINTURA EM EPÓXI SEMI BRILHO NA COR: BRANCA RAL 9003 FAB. CORAL, SUVINIL OU EQUIVALENTE TÉCNICO.</t>
  </si>
  <si>
    <t>TEXTURA ACRÍLICA FOSCA REF. CORAL OU EQUIVALENTE TÉCNICO, NA COR BRANCO RAL 9003.</t>
  </si>
  <si>
    <t>TEXTURA ACRÍLICA FOSCA REF. CORAL OU EQUIVALENTE TÉCNICO, NA COR VERDE RAL 6005 COM REGULARIZAÇÃO DE PAREDE E MASSA ACRÍLICA (LOCAL DE APLICAÇÃO: FECHAMENTO DAS RAMPAS E ESCADAS EXTERNAS)</t>
  </si>
  <si>
    <t>PINTURA ACRÍLICA  FOSCA REF. CORAL OU EQUIVALENTE TÉCNICO, NA COR VERDE RAL 6005 SOBRE ALVENARIA DE BLOCOS DE CONCRETO FRISADO (MURO EXISTENTE - VER INDICAÇÃO NA FOLHA DOP-00603-PE-AI-DE-1000 - IMPLANTAÇÃO)</t>
  </si>
  <si>
    <t>PINTURA EM EPÓXI SEMI BRILHO NA COR: BRANCA RAL 9003 FAB. CORAL, SUVINIL OU EQUIVALENTE TÉCNICO.</t>
  </si>
  <si>
    <t xml:space="preserve">PCF01 - PORTA CORTA FOGO, DUPLA DE ABRIR, COM BANDEIRA REMOVIVEL (H=0,60m) EM CHAPA DE AÇO GALVANIZADO, COM FACES PINTADAS NA COR BRANCO RAL 9003, NUCLEO EM MANTA DE FIBRA CERÂMICA DE ALTA DENSIDADE E PLACA DE GESSO P90, COM IMÃ NEODÍMEO;  BARRA ANTIPÂNICO TRANSVERSAL MODELO PHA 2000 COM FECHADURA EXTERNA PHT 05 + PH 8998 NA COR CROMO ACETINADO; SISTEMA DE VEDAÇÃO COM REGULAGEM DE ALTURA; DOBRADIÇA TUBULAR REGULÁVEL POR MOLA PARA PORTA CORTA-FOGO.
BATENTE PARA INSTALAÇÃO EM PAREDE DE ALVENARIA. </t>
  </si>
  <si>
    <t>PCF02 - PORTA CORTA FOGO, SIMPLES DE ABRIR, EM CHAPA DE AÇO GALVANIZADO, COM FACES PINTADAS NA COR BRANCO RAL 9003, NUCLEO EM MANTA DE FIBRA CERÂMICA DE ALTA DENSIDADE E PLACA DE GESSO P90, COM IMÃ NEODÍMEO;  BARRA ANTIPÂNICO TRANSVERSAL MODELO PHA 2000 COM FECHADURA EXTERNA PHT 05 + PH 8998 NA COR CROMO ACETINADO; SISTEMA DE VEDAÇÃO COM REGULAGEM DE ALTURA; DOBRADIÇA TUBULAR REGULÁVEL POR MOLA PARA PORTA CORTA-FOGO.
BATENTE PARA INSTALAÇÃO EM PAREDE DE ALVENARIA</t>
  </si>
  <si>
    <t xml:space="preserve">PCF03 - PORTA CORTA FOGO, DUPLA DE ABRIR, EM CHAPA DE AÇO GALVANIZADO, COM FACES PINTADAS NA COR BRANCO RAL 9003, NUCLEO EM MANTA DE FIBRA CERÂMICA DE ALTA DENSIDADE E PLACA DE GESSO P90, COM IMÃ NEODÍMEO;  BARRA ANTIPÂNICO TRANSVERSAL MODELO PHA 2000 COM FECHADURA EXTERNA PHT 05 + PH 8998 NA COR CROMO ACETINADO; SISTEMA DE VEDAÇÃO COM REGULAGEM DE ALTURA; DOBRADIÇA TUBULAR REGULÁVEL POR MOLA PARA PORTA CORTA-FOGO.
BATENTE PARA INSTALAÇÃO EM PAREDE DE ALVENARIA. </t>
  </si>
  <si>
    <t>GR01 - GRADIL VERTICAL EM BARRA CHATA DE AÇO GALVANIZADO COM PINTURA ELETROSTÁTICA COR: PRETO RAL 9005, COM DIMENSÕES DE 25,4X3,17mm, COM MONTANTES FIXOS EM PERFIL DE 80x80mm, COM  PORTÃO DE ACESSO DE 90cm DE VÃO LIVRE, COM PINTURA ELETROSTÁTICA COR: PRETO RAL 9005.</t>
  </si>
  <si>
    <t>GR02 - GRADIL VERTICAL EM BARRA CHATA DE AÇO GALVANIZADO COM PINTURA ELETROSTÁTICA, COM DIMENSÕES DE 25,4X3,17mm, COM MONTANTES FIXOS EM PERFIL DE 80x80mm, COM PINTURA ELETROSTÁTICA COR: PRETO RAL 9005.</t>
  </si>
  <si>
    <t>GR03 - GRADIL VERTICAL EM BARRA CHATA DE AÇO GALVANIZADO COM PINTURA ELETROSTÁTICA, COM DIMENSÕES DE 25,4X3,17mm, COM MONTANTES FIXOS EM PERFIL DE 80x80mm, COM PINTURA ELETROSTÁTICA COR: PRETO RAL 9005.</t>
  </si>
  <si>
    <t>GC01 - GUARDA CORPO EM TUBO EM AÇO GALVANIZADO FORNECIDO DE FÁBRICA COM PINTURA ELETROSTÁTICA NA COR AMARELO RAL 1003,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t>
  </si>
  <si>
    <t>GC02 - CORRIMÃO EM TUBO EM AÇO CARBONO GALVANIZADO FORNECIDO DE FÁBRICA COM PINTURA ELETROSTÁTICA NA COR AMARELO RAL 1003, FIXADO NA PAREDE.</t>
  </si>
  <si>
    <t>GC03 - GUARDA CORPO REMOVIVEL, EM TUBO EM AÇO CARBONO GALVANIZADO FORNECIDO DE FÁBRICA COM PINTURA ELETROSTÁTICA NA COR AMARELO RAL 1003,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t>
  </si>
  <si>
    <t>GC01/ GC04/GC05/GC07/GC08/GC09 - GUARDA CORPO EM TUBO EM AÇO GALVANIZADO FORNECIDO DE FÁBRICA COM PINTURA ELETROSTÁTICA NA COR PRETO RAL 9005,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t>
  </si>
  <si>
    <t>CC01/CC02 - CORRIMÃO EM TUBO EM AÇO GALVANIZADO FORNECIDO DE FÁBRICA COM PINTURA ELETROSTÁTICA NA COR PRETO RAL 9005, FIXADO EM CHAPA DE AÇO 10X10cm PARAFUSADA NO PISO.</t>
  </si>
  <si>
    <t>GC03/GC06 - GUARDA CORPO E CORRIMÃO REMOVÍVEL, EM TUBO EM AÇO GALVANIZADO FORNECIDO DE FÁBRICA COM PINTURA ELETROSTÁTICA NA COR PRETO RAL 9005,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t>
  </si>
  <si>
    <t>M2</t>
  </si>
  <si>
    <t>M3</t>
  </si>
  <si>
    <t>UNID</t>
  </si>
  <si>
    <t>9.1</t>
  </si>
  <si>
    <t>9.2</t>
  </si>
  <si>
    <t>9.3</t>
  </si>
  <si>
    <t>1.1.1</t>
  </si>
  <si>
    <t>1.1.2</t>
  </si>
  <si>
    <t>1.1.3</t>
  </si>
  <si>
    <t>4.1.1</t>
  </si>
  <si>
    <t>4.2</t>
  </si>
  <si>
    <t>4.2.1</t>
  </si>
  <si>
    <t>4.2.2</t>
  </si>
  <si>
    <t>4.2.3</t>
  </si>
  <si>
    <t>4.3</t>
  </si>
  <si>
    <t>4.3.1</t>
  </si>
  <si>
    <t>4.3.2</t>
  </si>
  <si>
    <t>4.4</t>
  </si>
  <si>
    <t>4.4.1</t>
  </si>
  <si>
    <t>4.4.2</t>
  </si>
  <si>
    <t>PRÉDIO 00603 - CABINE 3</t>
  </si>
  <si>
    <t>DOP-00603-PE-AI-LM-0001_00</t>
  </si>
  <si>
    <t>145/26</t>
  </si>
  <si>
    <t>ARQUITETURA INDUSTRIAL - PRÉDIO 00603 - CABINE 3</t>
  </si>
  <si>
    <t>5.1.1</t>
  </si>
  <si>
    <t>5.1.2</t>
  </si>
  <si>
    <t>5.2.1</t>
  </si>
  <si>
    <t>7.1.1</t>
  </si>
  <si>
    <t>7.1.2</t>
  </si>
  <si>
    <t>7.2.1</t>
  </si>
  <si>
    <t>7.2.2</t>
  </si>
  <si>
    <t>7.2.3</t>
  </si>
  <si>
    <t>7.3.1</t>
  </si>
  <si>
    <t>7.4.1</t>
  </si>
  <si>
    <t>9.2.1</t>
  </si>
  <si>
    <t>9.2.2</t>
  </si>
  <si>
    <t>9.2.3</t>
  </si>
  <si>
    <t>9.3.1</t>
  </si>
  <si>
    <t>9.3.2</t>
  </si>
  <si>
    <t>9.3.3</t>
  </si>
  <si>
    <t>10.1</t>
  </si>
  <si>
    <t>10.2</t>
  </si>
  <si>
    <t>10.2.1</t>
  </si>
  <si>
    <t>10.2.2</t>
  </si>
  <si>
    <t>10.2.3</t>
  </si>
  <si>
    <t>10.3</t>
  </si>
  <si>
    <t>10.3.1</t>
  </si>
  <si>
    <t>10.4</t>
  </si>
  <si>
    <t>10.4.1</t>
  </si>
  <si>
    <t>10.5</t>
  </si>
  <si>
    <t>10.5.1</t>
  </si>
  <si>
    <t>10.3.2</t>
  </si>
  <si>
    <t>10.3.3</t>
  </si>
  <si>
    <t>10.4.2</t>
  </si>
  <si>
    <t>10.4.3</t>
  </si>
  <si>
    <t>11.1</t>
  </si>
  <si>
    <t>11.2</t>
  </si>
  <si>
    <t>11.3</t>
  </si>
  <si>
    <t>11.4</t>
  </si>
  <si>
    <t>11.5</t>
  </si>
  <si>
    <t>17.02.220</t>
  </si>
  <si>
    <t>REVOLVIMENTO E LIMPEZA MANUAL DE SOLO</t>
  </si>
  <si>
    <t>21.03.151</t>
  </si>
  <si>
    <t>16.33.052</t>
  </si>
  <si>
    <t>01/08</t>
  </si>
  <si>
    <t>DCO-CFM/RFG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</si>
</sst>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_-* #,##0.00_-;\-* #,##0.00_-;_-* &quot;-&quot;??_-;_-@"/>
    <numFmt numFmtId="171" formatCode="00\-000\-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16365C"/>
        <bgColor rgb="FF16365C"/>
      </patternFill>
    </fill>
    <fill>
      <patternFill patternType="solid">
        <fgColor rgb="FF92D050"/>
        <bgColor rgb="FF93C47D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  <fill>
      <patternFill patternType="solid">
        <fgColor theme="3" tint="-0.249977111117893"/>
        <bgColor rgb="FF17365D"/>
      </patternFill>
    </fill>
    <fill>
      <patternFill patternType="solid">
        <fgColor theme="4" tint="0.59999389629810485"/>
        <bgColor rgb="FFC5D9F1"/>
      </patternFill>
    </fill>
    <fill>
      <patternFill patternType="solid">
        <fgColor theme="3"/>
        <bgColor rgb="FFC5D9F1"/>
      </patternFill>
    </fill>
    <fill>
      <patternFill patternType="solid">
        <fgColor theme="3"/>
        <bgColor rgb="FF16365C"/>
      </patternFill>
    </fill>
    <fill>
      <patternFill patternType="solid">
        <fgColor theme="3"/>
        <bgColor rgb="FF93C47D"/>
      </patternFill>
    </fill>
    <fill>
      <patternFill patternType="solid">
        <fgColor theme="4" tint="0.59999389629810485"/>
        <bgColor rgb="FF16365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93C47D"/>
      </patternFill>
    </fill>
    <fill>
      <patternFill patternType="solid">
        <fgColor rgb="FF92D050"/>
        <bgColor rgb="FF16365C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8" fillId="0" borderId="0"/>
  </cellStyleXfs>
  <cellXfs count="293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2" applyAlignment="1">
      <alignment horizontal="center" vertical="center"/>
    </xf>
    <xf numFmtId="0" fontId="27" fillId="7" borderId="15" xfId="12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7" applyNumberFormat="1" applyBorder="1" applyAlignment="1">
      <alignment horizontal="center" vertical="center"/>
    </xf>
    <xf numFmtId="9" fontId="18" fillId="8" borderId="14" xfId="15" applyNumberFormat="1" applyBorder="1" applyAlignment="1">
      <alignment horizontal="center" vertical="center"/>
    </xf>
    <xf numFmtId="9" fontId="18" fillId="9" borderId="14" xfId="16" applyNumberFormat="1" applyBorder="1" applyAlignment="1">
      <alignment horizontal="center" vertical="center"/>
    </xf>
    <xf numFmtId="0" fontId="30" fillId="7" borderId="5" xfId="12" applyFont="1" applyBorder="1" applyAlignment="1">
      <alignment horizontal="center" vertical="center" wrapText="1"/>
    </xf>
    <xf numFmtId="9" fontId="18" fillId="8" borderId="5" xfId="15" applyNumberFormat="1" applyBorder="1" applyAlignment="1">
      <alignment horizontal="center" vertical="center"/>
    </xf>
    <xf numFmtId="10" fontId="21" fillId="6" borderId="6" xfId="1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2" applyNumberFormat="1" applyBorder="1" applyAlignment="1">
      <alignment vertical="center"/>
    </xf>
    <xf numFmtId="49" fontId="27" fillId="7" borderId="16" xfId="12" applyNumberFormat="1" applyBorder="1" applyAlignment="1">
      <alignment vertical="center"/>
    </xf>
    <xf numFmtId="168" fontId="27" fillId="7" borderId="16" xfId="12" applyNumberFormat="1" applyBorder="1" applyAlignment="1">
      <alignment vertical="center"/>
    </xf>
    <xf numFmtId="10" fontId="27" fillId="7" borderId="16" xfId="12" applyNumberFormat="1" applyBorder="1" applyAlignment="1">
      <alignment vertical="center"/>
    </xf>
    <xf numFmtId="0" fontId="27" fillId="7" borderId="16" xfId="12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1" applyFont="1" applyAlignment="1">
      <alignment vertical="center"/>
    </xf>
    <xf numFmtId="10" fontId="0" fillId="0" borderId="0" xfId="11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2" applyBorder="1" applyAlignment="1">
      <alignment vertical="center"/>
    </xf>
    <xf numFmtId="0" fontId="27" fillId="7" borderId="21" xfId="12" applyBorder="1" applyAlignment="1">
      <alignment vertical="center"/>
    </xf>
    <xf numFmtId="0" fontId="17" fillId="0" borderId="6" xfId="12" applyFont="1" applyFill="1" applyBorder="1" applyAlignment="1">
      <alignment vertical="center"/>
    </xf>
    <xf numFmtId="0" fontId="17" fillId="0" borderId="3" xfId="12" applyFont="1" applyFill="1" applyBorder="1" applyAlignment="1">
      <alignment vertical="center"/>
    </xf>
    <xf numFmtId="0" fontId="17" fillId="0" borderId="4" xfId="12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1" fontId="36" fillId="16" borderId="5" xfId="0" applyNumberFormat="1" applyFont="1" applyFill="1" applyBorder="1" applyAlignment="1">
      <alignment vertical="center"/>
    </xf>
    <xf numFmtId="0" fontId="36" fillId="16" borderId="5" xfId="0" applyFont="1" applyFill="1" applyBorder="1" applyAlignment="1">
      <alignment vertical="center"/>
    </xf>
    <xf numFmtId="0" fontId="33" fillId="15" borderId="5" xfId="0" applyFont="1" applyFill="1" applyBorder="1" applyAlignment="1">
      <alignment horizontal="center" vertical="center"/>
    </xf>
    <xf numFmtId="1" fontId="33" fillId="15" borderId="5" xfId="0" applyNumberFormat="1" applyFont="1" applyFill="1" applyBorder="1" applyAlignment="1">
      <alignment horizontal="center" vertical="center"/>
    </xf>
    <xf numFmtId="0" fontId="36" fillId="14" borderId="5" xfId="0" applyFont="1" applyFill="1" applyBorder="1" applyAlignment="1">
      <alignment vertical="center"/>
    </xf>
    <xf numFmtId="0" fontId="33" fillId="18" borderId="5" xfId="0" applyFont="1" applyFill="1" applyBorder="1" applyAlignment="1">
      <alignment horizontal="center" vertical="center"/>
    </xf>
    <xf numFmtId="1" fontId="33" fillId="18" borderId="5" xfId="0" applyNumberFormat="1" applyFont="1" applyFill="1" applyBorder="1" applyAlignment="1">
      <alignment horizontal="center" vertical="center"/>
    </xf>
    <xf numFmtId="0" fontId="33" fillId="19" borderId="5" xfId="0" applyFont="1" applyFill="1" applyBorder="1" applyAlignment="1">
      <alignment horizontal="center" vertical="center"/>
    </xf>
    <xf numFmtId="0" fontId="34" fillId="21" borderId="5" xfId="0" applyFont="1" applyFill="1" applyBorder="1" applyAlignment="1">
      <alignment horizontal="center" vertical="center"/>
    </xf>
    <xf numFmtId="1" fontId="34" fillId="22" borderId="5" xfId="0" applyNumberFormat="1" applyFont="1" applyFill="1" applyBorder="1" applyAlignment="1">
      <alignment horizontal="center" vertical="center"/>
    </xf>
    <xf numFmtId="0" fontId="34" fillId="21" borderId="5" xfId="0" applyFont="1" applyFill="1" applyBorder="1" applyAlignment="1">
      <alignment horizontal="left" vertical="center"/>
    </xf>
    <xf numFmtId="0" fontId="36" fillId="20" borderId="5" xfId="0" applyFont="1" applyFill="1" applyBorder="1" applyAlignment="1">
      <alignment vertical="center" wrapText="1"/>
    </xf>
    <xf numFmtId="1" fontId="36" fillId="24" borderId="5" xfId="0" applyNumberFormat="1" applyFont="1" applyFill="1" applyBorder="1" applyAlignment="1">
      <alignment horizontal="center" vertical="center"/>
    </xf>
    <xf numFmtId="0" fontId="36" fillId="20" borderId="5" xfId="0" applyFont="1" applyFill="1" applyBorder="1" applyAlignment="1">
      <alignment vertical="center"/>
    </xf>
    <xf numFmtId="0" fontId="36" fillId="25" borderId="5" xfId="0" applyFont="1" applyFill="1" applyBorder="1" applyAlignment="1">
      <alignment vertical="center" wrapText="1"/>
    </xf>
    <xf numFmtId="0" fontId="36" fillId="25" borderId="5" xfId="0" applyFont="1" applyFill="1" applyBorder="1" applyAlignment="1">
      <alignment vertical="center"/>
    </xf>
    <xf numFmtId="1" fontId="36" fillId="27" borderId="5" xfId="0" applyNumberFormat="1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1" fontId="35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71" fontId="11" fillId="0" borderId="5" xfId="25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1" fontId="11" fillId="0" borderId="5" xfId="18" quotePrefix="1" applyNumberFormat="1" applyFont="1" applyBorder="1" applyAlignment="1">
      <alignment horizontal="center" vertical="center" wrapText="1"/>
    </xf>
    <xf numFmtId="164" fontId="36" fillId="14" borderId="5" xfId="3" applyNumberFormat="1" applyFont="1" applyFill="1" applyBorder="1" applyAlignment="1">
      <alignment horizontal="center" vertical="center" wrapText="1"/>
    </xf>
    <xf numFmtId="0" fontId="36" fillId="14" borderId="5" xfId="10" applyFont="1" applyFill="1" applyBorder="1" applyAlignment="1">
      <alignment horizontal="center" vertical="center" wrapText="1"/>
    </xf>
    <xf numFmtId="4" fontId="36" fillId="14" borderId="5" xfId="3" applyNumberFormat="1" applyFont="1" applyFill="1" applyBorder="1" applyAlignment="1">
      <alignment horizontal="center" vertical="center" wrapText="1"/>
    </xf>
    <xf numFmtId="168" fontId="36" fillId="14" borderId="5" xfId="3" applyNumberFormat="1" applyFont="1" applyFill="1" applyBorder="1" applyAlignment="1">
      <alignment vertical="center" wrapText="1"/>
    </xf>
    <xf numFmtId="168" fontId="36" fillId="14" borderId="5" xfId="3" applyNumberFormat="1" applyFont="1" applyFill="1" applyBorder="1" applyAlignment="1">
      <alignment horizontal="center" vertical="center" wrapText="1"/>
    </xf>
    <xf numFmtId="10" fontId="36" fillId="14" borderId="5" xfId="11" applyNumberFormat="1" applyFont="1" applyFill="1" applyBorder="1" applyAlignment="1" applyProtection="1">
      <alignment horizontal="right" vertical="center" wrapText="1"/>
    </xf>
    <xf numFmtId="164" fontId="34" fillId="18" borderId="5" xfId="0" applyNumberFormat="1" applyFont="1" applyFill="1" applyBorder="1" applyAlignment="1">
      <alignment horizontal="center" vertical="center" wrapText="1"/>
    </xf>
    <xf numFmtId="0" fontId="34" fillId="18" borderId="5" xfId="0" applyFont="1" applyFill="1" applyBorder="1" applyAlignment="1">
      <alignment horizontal="right" vertical="center" wrapText="1"/>
    </xf>
    <xf numFmtId="4" fontId="34" fillId="18" borderId="5" xfId="0" applyNumberFormat="1" applyFont="1" applyFill="1" applyBorder="1" applyAlignment="1">
      <alignment horizontal="center" vertical="center" wrapText="1"/>
    </xf>
    <xf numFmtId="168" fontId="34" fillId="5" borderId="5" xfId="3" applyNumberFormat="1" applyFont="1" applyFill="1" applyBorder="1" applyAlignment="1">
      <alignment vertical="center" wrapText="1"/>
    </xf>
    <xf numFmtId="168" fontId="34" fillId="5" borderId="5" xfId="3" applyNumberFormat="1" applyFont="1" applyFill="1" applyBorder="1" applyAlignment="1">
      <alignment horizontal="center" vertical="center" wrapText="1"/>
    </xf>
    <xf numFmtId="10" fontId="34" fillId="5" borderId="5" xfId="11" applyNumberFormat="1" applyFont="1" applyFill="1" applyBorder="1" applyAlignment="1" applyProtection="1">
      <alignment horizontal="right" vertical="center" wrapText="1"/>
    </xf>
    <xf numFmtId="0" fontId="34" fillId="21" borderId="5" xfId="0" applyFont="1" applyFill="1" applyBorder="1" applyAlignment="1">
      <alignment horizontal="left" vertical="center" wrapText="1"/>
    </xf>
    <xf numFmtId="168" fontId="34" fillId="13" borderId="5" xfId="3" applyNumberFormat="1" applyFont="1" applyFill="1" applyBorder="1" applyAlignment="1">
      <alignment vertical="center" wrapText="1"/>
    </xf>
    <xf numFmtId="168" fontId="34" fillId="13" borderId="5" xfId="3" applyNumberFormat="1" applyFont="1" applyFill="1" applyBorder="1" applyAlignment="1">
      <alignment horizontal="center" vertical="center" wrapText="1"/>
    </xf>
    <xf numFmtId="10" fontId="34" fillId="13" borderId="5" xfId="11" applyNumberFormat="1" applyFont="1" applyFill="1" applyBorder="1" applyAlignment="1" applyProtection="1">
      <alignment horizontal="right" vertical="center" wrapText="1"/>
    </xf>
    <xf numFmtId="164" fontId="35" fillId="0" borderId="5" xfId="0" applyNumberFormat="1" applyFont="1" applyBorder="1" applyAlignment="1">
      <alignment vertical="center" wrapText="1"/>
    </xf>
    <xf numFmtId="0" fontId="35" fillId="0" borderId="5" xfId="0" applyFont="1" applyBorder="1" applyAlignment="1">
      <alignment horizontal="center" vertical="center" wrapText="1"/>
    </xf>
    <xf numFmtId="2" fontId="35" fillId="0" borderId="5" xfId="0" applyNumberFormat="1" applyFont="1" applyBorder="1" applyAlignment="1">
      <alignment horizontal="center" vertical="center" wrapText="1"/>
    </xf>
    <xf numFmtId="168" fontId="35" fillId="0" borderId="5" xfId="3" applyNumberFormat="1" applyFont="1" applyBorder="1" applyAlignment="1">
      <alignment vertical="center" wrapText="1"/>
    </xf>
    <xf numFmtId="168" fontId="35" fillId="0" borderId="5" xfId="3" applyNumberFormat="1" applyFont="1" applyBorder="1" applyAlignment="1">
      <alignment horizontal="center" vertical="center" wrapText="1"/>
    </xf>
    <xf numFmtId="10" fontId="35" fillId="0" borderId="5" xfId="11" applyNumberFormat="1" applyFont="1" applyFill="1" applyBorder="1" applyAlignment="1" applyProtection="1">
      <alignment horizontal="right" vertical="center" wrapText="1"/>
    </xf>
    <xf numFmtId="164" fontId="34" fillId="19" borderId="5" xfId="0" applyNumberFormat="1" applyFont="1" applyFill="1" applyBorder="1" applyAlignment="1">
      <alignment horizontal="center" vertical="center" wrapText="1"/>
    </xf>
    <xf numFmtId="0" fontId="34" fillId="19" borderId="5" xfId="0" applyFont="1" applyFill="1" applyBorder="1" applyAlignment="1">
      <alignment horizontal="center" vertical="center" wrapText="1"/>
    </xf>
    <xf numFmtId="4" fontId="34" fillId="19" borderId="5" xfId="0" applyNumberFormat="1" applyFont="1" applyFill="1" applyBorder="1" applyAlignment="1">
      <alignment horizontal="center" vertical="center" wrapText="1"/>
    </xf>
    <xf numFmtId="164" fontId="35" fillId="0" borderId="5" xfId="0" applyNumberFormat="1" applyFont="1" applyBorder="1" applyAlignment="1">
      <alignment horizontal="center" vertical="center" wrapText="1"/>
    </xf>
    <xf numFmtId="1" fontId="35" fillId="0" borderId="5" xfId="0" applyNumberFormat="1" applyFont="1" applyBorder="1" applyAlignment="1">
      <alignment vertical="center" wrapText="1"/>
    </xf>
    <xf numFmtId="4" fontId="35" fillId="0" borderId="5" xfId="0" applyNumberFormat="1" applyFont="1" applyBorder="1" applyAlignment="1">
      <alignment horizontal="center" vertical="center" wrapText="1"/>
    </xf>
    <xf numFmtId="0" fontId="36" fillId="14" borderId="5" xfId="0" applyFont="1" applyFill="1" applyBorder="1" applyAlignment="1">
      <alignment vertical="center" wrapText="1"/>
    </xf>
    <xf numFmtId="0" fontId="34" fillId="5" borderId="5" xfId="0" applyFont="1" applyFill="1" applyBorder="1" applyAlignment="1">
      <alignment vertical="center" wrapText="1"/>
    </xf>
    <xf numFmtId="1" fontId="34" fillId="18" borderId="5" xfId="0" applyNumberFormat="1" applyFont="1" applyFill="1" applyBorder="1" applyAlignment="1">
      <alignment horizontal="center" vertical="center" wrapText="1"/>
    </xf>
    <xf numFmtId="49" fontId="34" fillId="18" borderId="5" xfId="0" applyNumberFormat="1" applyFont="1" applyFill="1" applyBorder="1" applyAlignment="1">
      <alignment horizontal="center" vertical="center" wrapText="1"/>
    </xf>
    <xf numFmtId="1" fontId="35" fillId="0" borderId="5" xfId="0" applyNumberFormat="1" applyFont="1" applyBorder="1" applyAlignment="1">
      <alignment horizontal="center" vertical="center" wrapText="1"/>
    </xf>
    <xf numFmtId="0" fontId="34" fillId="18" borderId="5" xfId="0" applyFont="1" applyFill="1" applyBorder="1" applyAlignment="1">
      <alignment horizontal="center" vertical="center" wrapText="1"/>
    </xf>
    <xf numFmtId="168" fontId="36" fillId="25" borderId="5" xfId="3" applyNumberFormat="1" applyFont="1" applyFill="1" applyBorder="1" applyAlignment="1">
      <alignment vertical="center" wrapText="1"/>
    </xf>
    <xf numFmtId="168" fontId="36" fillId="25" borderId="5" xfId="3" applyNumberFormat="1" applyFont="1" applyFill="1" applyBorder="1" applyAlignment="1">
      <alignment horizontal="center" vertical="center" wrapText="1"/>
    </xf>
    <xf numFmtId="10" fontId="36" fillId="25" borderId="5" xfId="11" applyNumberFormat="1" applyFont="1" applyFill="1" applyBorder="1" applyAlignment="1" applyProtection="1">
      <alignment horizontal="right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1" fontId="34" fillId="19" borderId="5" xfId="0" applyNumberFormat="1" applyFont="1" applyFill="1" applyBorder="1" applyAlignment="1">
      <alignment vertical="center" wrapText="1"/>
    </xf>
    <xf numFmtId="4" fontId="34" fillId="19" borderId="5" xfId="0" applyNumberFormat="1" applyFont="1" applyFill="1" applyBorder="1" applyAlignment="1">
      <alignment vertical="center" wrapText="1"/>
    </xf>
    <xf numFmtId="49" fontId="34" fillId="19" borderId="5" xfId="0" applyNumberFormat="1" applyFont="1" applyFill="1" applyBorder="1" applyAlignment="1">
      <alignment horizontal="left" vertical="center" wrapText="1"/>
    </xf>
    <xf numFmtId="170" fontId="34" fillId="19" borderId="5" xfId="0" applyNumberFormat="1" applyFont="1" applyFill="1" applyBorder="1" applyAlignment="1">
      <alignment horizontal="center" vertical="center" wrapText="1"/>
    </xf>
    <xf numFmtId="168" fontId="24" fillId="5" borderId="11" xfId="0" applyNumberFormat="1" applyFont="1" applyFill="1" applyBorder="1" applyAlignment="1">
      <alignment horizontal="center" vertical="center"/>
    </xf>
    <xf numFmtId="10" fontId="24" fillId="5" borderId="11" xfId="11" applyNumberFormat="1" applyFont="1" applyFill="1" applyBorder="1" applyAlignment="1" applyProtection="1">
      <alignment horizontal="right" vertical="center"/>
    </xf>
    <xf numFmtId="43" fontId="11" fillId="0" borderId="0" xfId="0" applyNumberFormat="1" applyFont="1"/>
    <xf numFmtId="44" fontId="16" fillId="0" borderId="0" xfId="24" applyFont="1" applyProtection="1"/>
    <xf numFmtId="10" fontId="16" fillId="0" borderId="0" xfId="11" applyNumberFormat="1" applyFont="1" applyProtection="1"/>
    <xf numFmtId="168" fontId="16" fillId="0" borderId="0" xfId="0" applyNumberFormat="1" applyFont="1"/>
    <xf numFmtId="1" fontId="35" fillId="0" borderId="5" xfId="0" applyNumberFormat="1" applyFont="1" applyBorder="1" applyAlignment="1">
      <alignment horizontal="left" vertical="center" wrapText="1"/>
    </xf>
    <xf numFmtId="1" fontId="34" fillId="17" borderId="5" xfId="0" applyNumberFormat="1" applyFont="1" applyFill="1" applyBorder="1" applyAlignment="1">
      <alignment horizontal="left" vertical="center" wrapText="1"/>
    </xf>
    <xf numFmtId="1" fontId="36" fillId="26" borderId="5" xfId="0" applyNumberFormat="1" applyFont="1" applyFill="1" applyBorder="1" applyAlignment="1">
      <alignment horizontal="left" vertical="center" wrapText="1"/>
    </xf>
    <xf numFmtId="1" fontId="34" fillId="23" borderId="5" xfId="0" applyNumberFormat="1" applyFont="1" applyFill="1" applyBorder="1" applyAlignment="1">
      <alignment horizontal="left" vertical="center" wrapText="1"/>
    </xf>
    <xf numFmtId="1" fontId="36" fillId="16" borderId="5" xfId="0" applyNumberFormat="1" applyFont="1" applyFill="1" applyBorder="1" applyAlignment="1">
      <alignment horizontal="left" vertical="center" wrapText="1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166" fontId="36" fillId="14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4" fontId="34" fillId="5" borderId="5" xfId="3" applyNumberFormat="1" applyFont="1" applyFill="1" applyBorder="1" applyAlignment="1" applyProtection="1">
      <alignment horizontal="center" vertical="center" wrapText="1"/>
      <protection locked="0"/>
    </xf>
    <xf numFmtId="166" fontId="35" fillId="0" borderId="5" xfId="3" applyNumberFormat="1" applyFont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1" fontId="36" fillId="16" borderId="5" xfId="0" applyNumberFormat="1" applyFont="1" applyFill="1" applyBorder="1" applyAlignment="1">
      <alignment horizontal="left" vertical="center"/>
    </xf>
    <xf numFmtId="166" fontId="34" fillId="5" borderId="5" xfId="3" applyNumberFormat="1" applyFont="1" applyFill="1" applyBorder="1" applyAlignment="1" applyProtection="1">
      <alignment horizontal="center" vertical="center" wrapText="1"/>
      <protection locked="0"/>
    </xf>
    <xf numFmtId="166" fontId="34" fillId="13" borderId="5" xfId="3" applyNumberFormat="1" applyFont="1" applyFill="1" applyBorder="1" applyAlignment="1" applyProtection="1">
      <alignment horizontal="center" vertical="center" wrapText="1"/>
      <protection locked="0"/>
    </xf>
    <xf numFmtId="0" fontId="24" fillId="5" borderId="11" xfId="0" applyFont="1" applyFill="1" applyBorder="1" applyAlignment="1">
      <alignment horizontal="right" vertical="center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166" fontId="36" fillId="25" borderId="5" xfId="3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2" applyFont="1" applyBorder="1" applyAlignment="1">
      <alignment horizontal="center" vertical="center"/>
    </xf>
    <xf numFmtId="0" fontId="29" fillId="7" borderId="3" xfId="12" applyFont="1" applyBorder="1" applyAlignment="1">
      <alignment horizontal="center" vertical="center"/>
    </xf>
    <xf numFmtId="0" fontId="29" fillId="7" borderId="4" xfId="12" applyFont="1" applyBorder="1" applyAlignment="1">
      <alignment horizontal="center" vertical="center"/>
    </xf>
    <xf numFmtId="0" fontId="28" fillId="7" borderId="17" xfId="12" applyFont="1" applyBorder="1" applyAlignment="1">
      <alignment horizontal="center" vertical="center"/>
    </xf>
    <xf numFmtId="0" fontId="28" fillId="7" borderId="18" xfId="12" applyFont="1" applyBorder="1" applyAlignment="1">
      <alignment horizontal="center" vertical="center"/>
    </xf>
    <xf numFmtId="0" fontId="28" fillId="7" borderId="19" xfId="12" applyFont="1" applyBorder="1" applyAlignment="1">
      <alignment horizontal="center" vertical="center"/>
    </xf>
  </cellXfs>
  <cellStyles count="26">
    <cellStyle name="20% - Ênfase3" xfId="15" builtinId="38"/>
    <cellStyle name="20% - Ênfase5" xfId="16" builtinId="46"/>
    <cellStyle name="40% - Ênfase6" xfId="17" builtinId="51"/>
    <cellStyle name="Cálculo" xfId="12" builtinId="22"/>
    <cellStyle name="Moeda" xfId="24" builtinId="4"/>
    <cellStyle name="Moeda 4" xfId="6" xr:uid="{00000000-0005-0000-0000-000000000000}"/>
    <cellStyle name="Normal" xfId="0" builtinId="0"/>
    <cellStyle name="Normal 12" xfId="20" xr:uid="{0989932C-EA69-4E4D-8DC6-9055D241EF0A}"/>
    <cellStyle name="Normal 13" xfId="25" xr:uid="{0B829D0B-6AAD-4121-A2F2-7DF06C73B2A4}"/>
    <cellStyle name="Normal 2" xfId="3" xr:uid="{00000000-0005-0000-0000-000002000000}"/>
    <cellStyle name="Normal 2 2" xfId="18" xr:uid="{EF64FA4B-3929-4514-82C6-4885A9D8FDA4}"/>
    <cellStyle name="Normal 2 3" xfId="8" xr:uid="{00000000-0005-0000-0000-000003000000}"/>
    <cellStyle name="Normal 2 4" xfId="21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2" xr:uid="{4BB93DC4-5E5D-4272-ACBD-9EB9E17B61E3}"/>
    <cellStyle name="Normal 4 3" xfId="23" xr:uid="{5C1B326A-4C70-4913-ACA7-703BB7E1B87B}"/>
    <cellStyle name="Normal 4 3 6" xfId="5" xr:uid="{00000000-0005-0000-0000-000007000000}"/>
    <cellStyle name="Normal 9" xfId="19" xr:uid="{B7811805-0BDF-4E67-A13D-A362283DC1C6}"/>
    <cellStyle name="Normal_Plan1" xfId="10" xr:uid="{E8EE7664-38CD-41AE-9C3D-1B66E6E904A4}"/>
    <cellStyle name="Porcentagem" xfId="11" builtinId="5"/>
    <cellStyle name="Vírgula 2" xfId="7" xr:uid="{00000000-0005-0000-0000-000008000000}"/>
    <cellStyle name="Vírgula 2 2" xfId="9" xr:uid="{00000000-0005-0000-0000-000009000000}"/>
    <cellStyle name="Vírgula 2 2 2" xfId="14" xr:uid="{FDE2AD9A-5F2F-45FC-8A2C-3E798D66530E}"/>
    <cellStyle name="Vírgula 2 3" xfId="13" xr:uid="{0B099DC6-E6EE-4F76-BF1F-B20595217D17}"/>
  </cellStyles>
  <dxfs count="44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E5B8B7"/>
          <bgColor rgb="FFE5B8B7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E5B8B7"/>
          <bgColor rgb="FFE5B8B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ABC'!$B$17:$B$70</c:f>
              <c:strCache>
                <c:ptCount val="54"/>
                <c:pt idx="0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1">
                  <c:v>CHAPA DE ALUMINIO COMPOSTO (ACM) PARA PLATIBANDA EM CHAPA ESPESSURA TOTAL 4MM, LÂMINA DE ALUMÍNIO 0,5MM, PINTURA PVDF/KYNAR, COR CINZA CHUMBO RAL 7043, ACABAMENTO EM VERNIZ NANO. PREVER ESTRUTURA AUXILIAR TODOS OS ITENS PARA FIXAÇÃO.</c:v>
                </c:pt>
                <c:pt idx="2">
                  <c:v>PINTURA DE ALVENARIA INTERNA COM PINTURA EM EPÓXI SEMI BRILHO NA COR: BRANCA RAL 9003 FAB. CORAL, SUVINIL OU EQUIVALENTE TÉCNICO.</c:v>
                </c:pt>
                <c:pt idx="3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4">
                  <c:v>PINTURA EM EPÓXI SEMI BRILHO NA COR: BRANCA RAL 9003 FAB. CORAL, SUVINIL OU EQUIVALENTE TÉCNICO.</c:v>
                </c:pt>
                <c:pt idx="5">
                  <c:v>ALVENARIA DE VEDAÇÃO DE BLOCOS VAZADOS DE CONCRETO DE 19x19x39cm (ESPESSURA 19 cm) E ARGAMASSA DE ASSENTAMENTO COM PREPARO MANUAL (CABINE - PAV. TÉRREO, DIQUE GERADOR E FECHAMENTO DE RAMPAS E ESCADAS)</c:v>
                </c:pt>
                <c:pt idx="6">
                  <c:v>TELHA  TRAPEZOIDAL DUPLA COM ISOLAMENTO TÉRMICO, PRÉ PINTADA COR: BRANCO RAL 9003. REF. KINGSPAN OU EQUIVALENTE TÉCNICO</c:v>
                </c:pt>
                <c:pt idx="7">
                  <c:v>TERRA PREPARADA PARA PLANTIO (PROFUNDIDADE = 0,50m) PARA PREPARAÇÃO DO SOLO </c:v>
                </c:pt>
                <c:pt idx="8">
                  <c:v>EMBOÇO COMUM</c:v>
                </c:pt>
                <c:pt idx="9">
                  <c:v>GC01/ GC04/GC05/GC07/GC08/GC09 - GUARDA CORPO EM TUBO EM AÇO GALVANIZADO FORNECIDO DE FÁBRICA COM PINTURA ELETROSTÁTICA NA COR PRETO RAL 9005, FIXADO EM CHAPA DE AÇO 10X10cm PARAFUSADA NO PISO RESISTINDO A 1200 Pa, COM LONGARINAS INFERIORES E SUPERIORES DE</c:v>
                </c:pt>
                <c:pt idx="10">
                  <c:v>MASSA CORRIDA À BASE DE RESINA ACRÍLICA  FAB. CORAL,  SUVINIL  OU EQUIVALENTE TÉCNICO</c:v>
                </c:pt>
                <c:pt idx="11">
                  <c:v>PINTURA DE ALVENARIA INTERNA COM PINTURA EM EPÓXI SEMI BRILHO NA COR: BRANCA RAL 9003 FAB. CORAL, SUVINIL OU EQUIVALENTE TÉCNICO.</c:v>
                </c:pt>
                <c:pt idx="12">
                  <c:v>TEXTURA ACRÍLICA FOSCA REF. CORAL OU EQUIVALENTE TÉCNICO, NA COR BRANCO RAL 9003.</c:v>
                </c:pt>
                <c:pt idx="13">
                  <c:v>CHAPISCO EM ARGAMASSA DE CIMENTO E AREIA NO TRAÇO 1:3 OU ARGAMASSA PRÉ-FABRICADA DENTRO DAS ESPECIFICAÇÕES E PRECEITOS DA NORMA NBR 7200.</c:v>
                </c:pt>
                <c:pt idx="14">
                  <c:v>REBOCO COMUM</c:v>
                </c:pt>
                <c:pt idx="15">
                  <c:v>RUFO DE TOPO EM CHAPA METÁLICA GALVANIZADA, PARA PROTEÇÃO DA COBERTURA, NA COR CINZA CHUMBO RAL 7043.</c:v>
                </c:pt>
                <c:pt idx="16">
                  <c:v>GC01 - GUARDA CORPO EM TUBO EM AÇO GALVANIZADO FORNECIDO DE FÁBRICA COM PINTURA ELETROSTÁTICA NA COR AMARELO RAL 1003, FIXADO EM CHAPA DE AÇO 10X10cm PARAFUSADA NO PISO RESISTINDO A 1200 Pa, COM LONGARINAS INFERIORES E SUPERIORES DE 2 POLEGADAS DISTRIBUÍDA</c:v>
                </c:pt>
                <c:pt idx="17">
                  <c:v>IMPERMEABILIZAÇÃO DE SUPERFÍCIE COM ARGAMASSA POLIMÉRICA.  REF. VEDACIT OU EQUIVALENTE TÉCNICO - ALVENARIA DAS RAMPAS, ESCADA E PATAMAR SUBIR 100 CM </c:v>
                </c:pt>
                <c:pt idx="18">
                  <c:v>MASSA CORRIDA À BASE DE RESINA ACRÍLICA  FAB. CORAL,  SUVINIL  OU EQUIVALENTE TÉCNICO.</c:v>
                </c:pt>
                <c:pt idx="19">
                  <c:v>GC03 - GUARDA CORPO REMOVIVEL, EM TUBO EM AÇO CARBONO GALVANIZADO FORNECIDO DE FÁBRICA COM PINTURA ELETROSTÁTICA NA COR AMARELO RAL 1003, FIXADO EM CHAPA DE AÇO 10X10cm PARAFUSADA NO PISO RESISTINDO A 1200 Pa, COM LONGARINAS INFERIORES E SUPERIORES DE 2 PO</c:v>
                </c:pt>
                <c:pt idx="20">
                  <c:v>PLANTIO DE GRAMA SÃO CARLOS. LOCALIZAÇÃO INDICADA EM FOLHA DE IMPLANTAÇÃO</c:v>
                </c:pt>
                <c:pt idx="21">
                  <c:v>PCF01 - PORTA CORTA FOGO, DUPLA DE ABRIR, COM BANDEIRA REMOVIVEL (H=0,60m) EM CHAPA DE AÇO GALVANIZADO, COM FACES PINTADAS NA COR BRANCO RAL 9003, NUCLEO EM MANTA DE FIBRA CERÂMICA DE ALTA DENSIDADE E PLACA DE GESSO P90, COM IMÃ NEODÍMEO;  BARRA ANTIPÂNICO</c:v>
                </c:pt>
                <c:pt idx="2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3">
                  <c:v>PCF02 - PORTA CORTA FOGO, SIMPLES DE ABRIR, EM CHAPA DE AÇO GALVANIZADO, COM FACES PINTADAS NA COR BRANCO RAL 9003, NUCLEO EM MANTA DE FIBRA CERÂMICA DE ALTA DENSIDADE E PLACA DE GESSO P90, COM IMÃ NEODÍMEO;  BARRA ANTIPÂNICO TRANSVERSAL MODELO PHA 2000 CO</c:v>
                </c:pt>
                <c:pt idx="24">
                  <c:v>PCF03 - PORTA CORTA FOGO, DUPLA DE ABRIR, EM CHAPA DE AÇO GALVANIZADO, COM FACES PINTADAS NA COR BRANCO RAL 9003, NUCLEO EM MANTA DE FIBRA CERÂMICA DE ALTA DENSIDADE E PLACA DE GESSO P90, COM IMÃ NEODÍMEO;  BARRA ANTIPÂNICO TRANSVERSAL MODELO PHA 2000 COM </c:v>
                </c:pt>
                <c:pt idx="25">
                  <c:v>GR02 - GRADIL VERTICAL EM BARRA CHATA DE AÇO GALVANIZADO COM PINTURA ELETROSTÁTICA, COM DIMENSÕES DE 25,4X3,17mm, COM MONTANTES FIXOS EM PERFIL DE 80x80mm, COM PINTURA ELETROSTÁTICA COR: PRETO RAL 9005.</c:v>
                </c:pt>
                <c:pt idx="26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7">
                  <c:v>GC03/GC06 - GUARDA CORPO E CORRIMÃO REMOVÍVEL, EM TUBO EM AÇO GALVANIZADO FORNECIDO DE FÁBRICA COM PINTURA ELETROSTÁTICA NA COR PRETO RAL 9005, FIXADO EM CHAPA DE AÇO 10X10cm PARAFUSADA NO PISO RESISTINDO A 1200 Pa, COM LONGARINAS INFERIORES E SUPERIORES D</c:v>
                </c:pt>
                <c:pt idx="28">
                  <c:v>MONTANTES EM PERFIL TUBULAR DE AÇO GALVANIZADO 80x80mm. PINTURA ELETROSTÁTICA COR: PRETO RAL 9005.</c:v>
                </c:pt>
                <c:pt idx="29">
                  <c:v>GC02 - CORRIMÃO EM TUBO EM AÇO CARBONO GALVANIZADO FORNECIDO DE FÁBRICA COM PINTURA ELETROSTÁTICA NA COR AMARELO RAL 1003, FIXADO NA PAREDE.</c:v>
                </c:pt>
                <c:pt idx="30">
                  <c:v>CHAPA METALICA E=2,5mm PINTADO NA COR PRETO RAL 9005, DETALHADO NO DOCUMENTO  DOP-00603-PE-AI-DE-6000 DESTE PROJETO - LATERAIS</c:v>
                </c:pt>
                <c:pt idx="31">
                  <c:v>CC01/CC02 - CORRIMÃO EM TUBO EM AÇO GALVANIZADO FORNECIDO DE FÁBRICA COM PINTURA ELETROSTÁTICA NA COR PRETO RAL 9005, FIXADO EM CHAPA DE AÇO 10X10cm PARAFUSADA NO PISO.</c:v>
                </c:pt>
                <c:pt idx="3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33">
                  <c:v>CHAPA METALICA E=2,5mm PINTADO NA COR PRETO RAL 9005, DETALHADO NO DOCUMENTO  DOP-00603-PE-AI-DE-6000 DESTE PROJETO - LATERAIS</c:v>
                </c:pt>
                <c:pt idx="34">
                  <c:v>CHAPA METALICA E=2,5mm PINTADO NA COR PRETO RAL 9005, DETALHADO NO DOCUMENTO  DOP-00603-PE-AI-DE-6000 DESTE PROJETO - LATERAIS</c:v>
                </c:pt>
                <c:pt idx="35">
                  <c:v>GR03 - GRADIL VERTICAL EM BARRA CHATA DE AÇO GALVANIZADO COM PINTURA ELETROSTÁTICA, COM DIMENSÕES DE 25,4X3,17mm, COM MONTANTES FIXOS EM PERFIL DE 80x80mm, COM PINTURA ELETROSTÁTICA COR: PRETO RAL 9005.</c:v>
                </c:pt>
                <c:pt idx="36">
                  <c:v>GR01 - GRADIL VERTICAL EM BARRA CHATA DE AÇO GALVANIZADO COM PINTURA ELETROSTÁTICA COR: PRETO RAL 9005, COM DIMENSÕES DE 25,4X3,17mm, COM MONTANTES FIXOS EM PERFIL DE 80x80mm, COM  PORTÃO DE ACESSO DE 90cm DE VÃO LIVRE, COM PINTURA ELETROSTÁTICA COR: PRETO</c:v>
                </c:pt>
                <c:pt idx="37">
                  <c:v>PINTURA ACRÍLICA  FOSCA REF. CORAL OU EQUIVALENTE TÉCNICO, NA COR VERDE RAL 6005 SOBRE ALVENARIA DE BLOCOS DE CONCRETO FRISADO (MURO EXISTENTE - VER INDICAÇÃO NA FOLHA DOP-00603-PE-AI-DE-1000 - IMPLANTAÇÃO)</c:v>
                </c:pt>
                <c:pt idx="38">
                  <c:v>DETALHAMENTO TÉCNICO PARA FABRICAÇÃO E MONTAGEM (A1 Equivalente)</c:v>
                </c:pt>
                <c:pt idx="39">
                  <c:v>DETALHAMENTO TÉCNICO PARA FABRICAÇÃO E MONTAGEM (A1 Equivalente)</c:v>
                </c:pt>
                <c:pt idx="40">
                  <c:v>DETALHAMENTO TÉCNICO PARA FABRICAÇÃO E MONTAGEM (A1 Equivalente)</c:v>
                </c:pt>
                <c:pt idx="41">
                  <c:v>DETALHAMENTO TÉCNICO PARA FABRICAÇÃO E MONTAGEM  (A1 Equivalente)</c:v>
                </c:pt>
                <c:pt idx="42">
                  <c:v>DETALHAMENTO TÉCNICO PARA FABRICAÇÃO E MONTAGEM  (A1 Equivalente)</c:v>
                </c:pt>
                <c:pt idx="43">
                  <c:v>PINTURA EM TINTA A BASE DE POLIURETANO ACRÍLICO ALIFÁTICO (PU) NA COR PRETA RAL 9005, SEMI BRILHO OU BRILHANTE, INCLINAÇÃO DE 1% CONTRÁRIA AO EDIFÍCIO</c:v>
                </c:pt>
                <c:pt idx="44">
                  <c:v>REVOLVIMENTO E LIMPEZA MANUAL DE SOLO</c:v>
                </c:pt>
                <c:pt idx="45">
                  <c:v>TELHA  TRAPEZOIDAL DUPLA COM ISOLAMENTO TÉRMICO, PRÉ PINTADA COR: BRANCO RAL 9003. REF. GALVALUME OU EQUIVALENTE TÉCNICO</c:v>
                </c:pt>
                <c:pt idx="46">
                  <c:v>TEXTURA ACRÍLICA FOSCA REF. CORAL OU EQUIVALENTE TÉCNICO, NA COR VERDE RAL 6005 COM REGULARIZAÇÃO DE PAREDE E MASSA ACRÍLICA (LOCAL DE APLICAÇÃO: FECHAMENTO DAS RAMPAS E ESCADAS EXTERNAS)</c:v>
                </c:pt>
                <c:pt idx="47">
                  <c:v>CHAPA METÁLICA E=2,5mm PINTADO NA COR PRETO RAL 9005, DETALHADO NO DOCUMENTO DOP-00603-PE-AI-DE-6000 DESTE PROJETO - COBERTURA</c:v>
                </c:pt>
                <c:pt idx="48">
                  <c:v>CHAPA METÁLICA E=2,5mm PINTADO NA COR PRETO RAL 9005, DETALHADO NO DOCUMENTO DOP-00603-PE-AI-DE-6000 DESTE PROJETO - COBERTURA</c:v>
                </c:pt>
                <c:pt idx="49">
                  <c:v>RUFO EM CHAPA METÁLICA GALVANIZADA, PARA PROTEÇÃO DA COBERTURA, NA COR BRANCO RAL 9003.</c:v>
                </c:pt>
                <c:pt idx="50">
                  <c:v>PINTURA DO RUFO DE TOPO EM TINTA ESMALTE NA COR CINZA CHUMBO RAL 7043.</c:v>
                </c:pt>
                <c:pt idx="51">
                  <c:v>CHAPA METÁLICA E=2,5mm PINTADO NA COR PRETO RAL 9005, DETALHADO NO DOCUMENTO DOP-00603-PE-AI-DE-6000 DESTE PROJETO - COBERTURA</c:v>
                </c:pt>
                <c:pt idx="52">
                  <c:v>SINALIZAÇÃO HORIZONTAL DE FAIXA DE PEDESTRES E SÍMBOLO "PEDESTRE"COM PINTURA TERMOPLÁSTICA TIPO HOTSPRAY NA COR BRANCO RAL 9003</c:v>
                </c:pt>
                <c:pt idx="53">
                  <c:v>PINTURA DO RUFO EM TINTA ESMALTE NA COR BRANCO RAL 9003.</c:v>
                </c:pt>
              </c:strCache>
            </c:strRef>
          </c:cat>
          <c:val>
            <c:numRef>
              <c:f>'Curva ABC'!$A$17:$A$70</c:f>
              <c:numCache>
                <c:formatCode>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ABC'!$B$17:$B$70</c:f>
              <c:strCache>
                <c:ptCount val="54"/>
                <c:pt idx="0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1">
                  <c:v>CHAPA DE ALUMINIO COMPOSTO (ACM) PARA PLATIBANDA EM CHAPA ESPESSURA TOTAL 4MM, LÂMINA DE ALUMÍNIO 0,5MM, PINTURA PVDF/KYNAR, COR CINZA CHUMBO RAL 7043, ACABAMENTO EM VERNIZ NANO. PREVER ESTRUTURA AUXILIAR TODOS OS ITENS PARA FIXAÇÃO.</c:v>
                </c:pt>
                <c:pt idx="2">
                  <c:v>PINTURA DE ALVENARIA INTERNA COM PINTURA EM EPÓXI SEMI BRILHO NA COR: BRANCA RAL 9003 FAB. CORAL, SUVINIL OU EQUIVALENTE TÉCNICO.</c:v>
                </c:pt>
                <c:pt idx="3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4">
                  <c:v>PINTURA EM EPÓXI SEMI BRILHO NA COR: BRANCA RAL 9003 FAB. CORAL, SUVINIL OU EQUIVALENTE TÉCNICO.</c:v>
                </c:pt>
                <c:pt idx="5">
                  <c:v>ALVENARIA DE VEDAÇÃO DE BLOCOS VAZADOS DE CONCRETO DE 19x19x39cm (ESPESSURA 19 cm) E ARGAMASSA DE ASSENTAMENTO COM PREPARO MANUAL (CABINE - PAV. TÉRREO, DIQUE GERADOR E FECHAMENTO DE RAMPAS E ESCADAS)</c:v>
                </c:pt>
                <c:pt idx="6">
                  <c:v>TELHA  TRAPEZOIDAL DUPLA COM ISOLAMENTO TÉRMICO, PRÉ PINTADA COR: BRANCO RAL 9003. REF. KINGSPAN OU EQUIVALENTE TÉCNICO</c:v>
                </c:pt>
                <c:pt idx="7">
                  <c:v>TERRA PREPARADA PARA PLANTIO (PROFUNDIDADE = 0,50m) PARA PREPARAÇÃO DO SOLO </c:v>
                </c:pt>
                <c:pt idx="8">
                  <c:v>EMBOÇO COMUM</c:v>
                </c:pt>
                <c:pt idx="9">
                  <c:v>GC01/ GC04/GC05/GC07/GC08/GC09 - GUARDA CORPO EM TUBO EM AÇO GALVANIZADO FORNECIDO DE FÁBRICA COM PINTURA ELETROSTÁTICA NA COR PRETO RAL 9005, FIXADO EM CHAPA DE AÇO 10X10cm PARAFUSADA NO PISO RESISTINDO A 1200 Pa, COM LONGARINAS INFERIORES E SUPERIORES DE</c:v>
                </c:pt>
                <c:pt idx="10">
                  <c:v>MASSA CORRIDA À BASE DE RESINA ACRÍLICA  FAB. CORAL,  SUVINIL  OU EQUIVALENTE TÉCNICO</c:v>
                </c:pt>
                <c:pt idx="11">
                  <c:v>PINTURA DE ALVENARIA INTERNA COM PINTURA EM EPÓXI SEMI BRILHO NA COR: BRANCA RAL 9003 FAB. CORAL, SUVINIL OU EQUIVALENTE TÉCNICO.</c:v>
                </c:pt>
                <c:pt idx="12">
                  <c:v>TEXTURA ACRÍLICA FOSCA REF. CORAL OU EQUIVALENTE TÉCNICO, NA COR BRANCO RAL 9003.</c:v>
                </c:pt>
                <c:pt idx="13">
                  <c:v>CHAPISCO EM ARGAMASSA DE CIMENTO E AREIA NO TRAÇO 1:3 OU ARGAMASSA PRÉ-FABRICADA DENTRO DAS ESPECIFICAÇÕES E PRECEITOS DA NORMA NBR 7200.</c:v>
                </c:pt>
                <c:pt idx="14">
                  <c:v>REBOCO COMUM</c:v>
                </c:pt>
                <c:pt idx="15">
                  <c:v>RUFO DE TOPO EM CHAPA METÁLICA GALVANIZADA, PARA PROTEÇÃO DA COBERTURA, NA COR CINZA CHUMBO RAL 7043.</c:v>
                </c:pt>
                <c:pt idx="16">
                  <c:v>GC01 - GUARDA CORPO EM TUBO EM AÇO GALVANIZADO FORNECIDO DE FÁBRICA COM PINTURA ELETROSTÁTICA NA COR AMARELO RAL 1003, FIXADO EM CHAPA DE AÇO 10X10cm PARAFUSADA NO PISO RESISTINDO A 1200 Pa, COM LONGARINAS INFERIORES E SUPERIORES DE 2 POLEGADAS DISTRIBUÍDA</c:v>
                </c:pt>
                <c:pt idx="17">
                  <c:v>IMPERMEABILIZAÇÃO DE SUPERFÍCIE COM ARGAMASSA POLIMÉRICA.  REF. VEDACIT OU EQUIVALENTE TÉCNICO - ALVENARIA DAS RAMPAS, ESCADA E PATAMAR SUBIR 100 CM </c:v>
                </c:pt>
                <c:pt idx="18">
                  <c:v>MASSA CORRIDA À BASE DE RESINA ACRÍLICA  FAB. CORAL,  SUVINIL  OU EQUIVALENTE TÉCNICO.</c:v>
                </c:pt>
                <c:pt idx="19">
                  <c:v>GC03 - GUARDA CORPO REMOVIVEL, EM TUBO EM AÇO CARBONO GALVANIZADO FORNECIDO DE FÁBRICA COM PINTURA ELETROSTÁTICA NA COR AMARELO RAL 1003, FIXADO EM CHAPA DE AÇO 10X10cm PARAFUSADA NO PISO RESISTINDO A 1200 Pa, COM LONGARINAS INFERIORES E SUPERIORES DE 2 PO</c:v>
                </c:pt>
                <c:pt idx="20">
                  <c:v>PLANTIO DE GRAMA SÃO CARLOS. LOCALIZAÇÃO INDICADA EM FOLHA DE IMPLANTAÇÃO</c:v>
                </c:pt>
                <c:pt idx="21">
                  <c:v>PCF01 - PORTA CORTA FOGO, DUPLA DE ABRIR, COM BANDEIRA REMOVIVEL (H=0,60m) EM CHAPA DE AÇO GALVANIZADO, COM FACES PINTADAS NA COR BRANCO RAL 9003, NUCLEO EM MANTA DE FIBRA CERÂMICA DE ALTA DENSIDADE E PLACA DE GESSO P90, COM IMÃ NEODÍMEO;  BARRA ANTIPÂNICO</c:v>
                </c:pt>
                <c:pt idx="2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3">
                  <c:v>PCF02 - PORTA CORTA FOGO, SIMPLES DE ABRIR, EM CHAPA DE AÇO GALVANIZADO, COM FACES PINTADAS NA COR BRANCO RAL 9003, NUCLEO EM MANTA DE FIBRA CERÂMICA DE ALTA DENSIDADE E PLACA DE GESSO P90, COM IMÃ NEODÍMEO;  BARRA ANTIPÂNICO TRANSVERSAL MODELO PHA 2000 CO</c:v>
                </c:pt>
                <c:pt idx="24">
                  <c:v>PCF03 - PORTA CORTA FOGO, DUPLA DE ABRIR, EM CHAPA DE AÇO GALVANIZADO, COM FACES PINTADAS NA COR BRANCO RAL 9003, NUCLEO EM MANTA DE FIBRA CERÂMICA DE ALTA DENSIDADE E PLACA DE GESSO P90, COM IMÃ NEODÍMEO;  BARRA ANTIPÂNICO TRANSVERSAL MODELO PHA 2000 COM </c:v>
                </c:pt>
                <c:pt idx="25">
                  <c:v>GR02 - GRADIL VERTICAL EM BARRA CHATA DE AÇO GALVANIZADO COM PINTURA ELETROSTÁTICA, COM DIMENSÕES DE 25,4X3,17mm, COM MONTANTES FIXOS EM PERFIL DE 80x80mm, COM PINTURA ELETROSTÁTICA COR: PRETO RAL 9005.</c:v>
                </c:pt>
                <c:pt idx="26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7">
                  <c:v>GC03/GC06 - GUARDA CORPO E CORRIMÃO REMOVÍVEL, EM TUBO EM AÇO GALVANIZADO FORNECIDO DE FÁBRICA COM PINTURA ELETROSTÁTICA NA COR PRETO RAL 9005, FIXADO EM CHAPA DE AÇO 10X10cm PARAFUSADA NO PISO RESISTINDO A 1200 Pa, COM LONGARINAS INFERIORES E SUPERIORES D</c:v>
                </c:pt>
                <c:pt idx="28">
                  <c:v>MONTANTES EM PERFIL TUBULAR DE AÇO GALVANIZADO 80x80mm. PINTURA ELETROSTÁTICA COR: PRETO RAL 9005.</c:v>
                </c:pt>
                <c:pt idx="29">
                  <c:v>GC02 - CORRIMÃO EM TUBO EM AÇO CARBONO GALVANIZADO FORNECIDO DE FÁBRICA COM PINTURA ELETROSTÁTICA NA COR AMARELO RAL 1003, FIXADO NA PAREDE.</c:v>
                </c:pt>
                <c:pt idx="30">
                  <c:v>CHAPA METALICA E=2,5mm PINTADO NA COR PRETO RAL 9005, DETALHADO NO DOCUMENTO  DOP-00603-PE-AI-DE-6000 DESTE PROJETO - LATERAIS</c:v>
                </c:pt>
                <c:pt idx="31">
                  <c:v>CC01/CC02 - CORRIMÃO EM TUBO EM AÇO GALVANIZADO FORNECIDO DE FÁBRICA COM PINTURA ELETROSTÁTICA NA COR PRETO RAL 9005, FIXADO EM CHAPA DE AÇO 10X10cm PARAFUSADA NO PISO.</c:v>
                </c:pt>
                <c:pt idx="3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33">
                  <c:v>CHAPA METALICA E=2,5mm PINTADO NA COR PRETO RAL 9005, DETALHADO NO DOCUMENTO  DOP-00603-PE-AI-DE-6000 DESTE PROJETO - LATERAIS</c:v>
                </c:pt>
                <c:pt idx="34">
                  <c:v>CHAPA METALICA E=2,5mm PINTADO NA COR PRETO RAL 9005, DETALHADO NO DOCUMENTO  DOP-00603-PE-AI-DE-6000 DESTE PROJETO - LATERAIS</c:v>
                </c:pt>
                <c:pt idx="35">
                  <c:v>GR03 - GRADIL VERTICAL EM BARRA CHATA DE AÇO GALVANIZADO COM PINTURA ELETROSTÁTICA, COM DIMENSÕES DE 25,4X3,17mm, COM MONTANTES FIXOS EM PERFIL DE 80x80mm, COM PINTURA ELETROSTÁTICA COR: PRETO RAL 9005.</c:v>
                </c:pt>
                <c:pt idx="36">
                  <c:v>GR01 - GRADIL VERTICAL EM BARRA CHATA DE AÇO GALVANIZADO COM PINTURA ELETROSTÁTICA COR: PRETO RAL 9005, COM DIMENSÕES DE 25,4X3,17mm, COM MONTANTES FIXOS EM PERFIL DE 80x80mm, COM  PORTÃO DE ACESSO DE 90cm DE VÃO LIVRE, COM PINTURA ELETROSTÁTICA COR: PRETO</c:v>
                </c:pt>
                <c:pt idx="37">
                  <c:v>PINTURA ACRÍLICA  FOSCA REF. CORAL OU EQUIVALENTE TÉCNICO, NA COR VERDE RAL 6005 SOBRE ALVENARIA DE BLOCOS DE CONCRETO FRISADO (MURO EXISTENTE - VER INDICAÇÃO NA FOLHA DOP-00603-PE-AI-DE-1000 - IMPLANTAÇÃO)</c:v>
                </c:pt>
                <c:pt idx="38">
                  <c:v>DETALHAMENTO TÉCNICO PARA FABRICAÇÃO E MONTAGEM (A1 Equivalente)</c:v>
                </c:pt>
                <c:pt idx="39">
                  <c:v>DETALHAMENTO TÉCNICO PARA FABRICAÇÃO E MONTAGEM (A1 Equivalente)</c:v>
                </c:pt>
                <c:pt idx="40">
                  <c:v>DETALHAMENTO TÉCNICO PARA FABRICAÇÃO E MONTAGEM (A1 Equivalente)</c:v>
                </c:pt>
                <c:pt idx="41">
                  <c:v>DETALHAMENTO TÉCNICO PARA FABRICAÇÃO E MONTAGEM  (A1 Equivalente)</c:v>
                </c:pt>
                <c:pt idx="42">
                  <c:v>DETALHAMENTO TÉCNICO PARA FABRICAÇÃO E MONTAGEM  (A1 Equivalente)</c:v>
                </c:pt>
                <c:pt idx="43">
                  <c:v>PINTURA EM TINTA A BASE DE POLIURETANO ACRÍLICO ALIFÁTICO (PU) NA COR PRETA RAL 9005, SEMI BRILHO OU BRILHANTE, INCLINAÇÃO DE 1% CONTRÁRIA AO EDIFÍCIO</c:v>
                </c:pt>
                <c:pt idx="44">
                  <c:v>REVOLVIMENTO E LIMPEZA MANUAL DE SOLO</c:v>
                </c:pt>
                <c:pt idx="45">
                  <c:v>TELHA  TRAPEZOIDAL DUPLA COM ISOLAMENTO TÉRMICO, PRÉ PINTADA COR: BRANCO RAL 9003. REF. GALVALUME OU EQUIVALENTE TÉCNICO</c:v>
                </c:pt>
                <c:pt idx="46">
                  <c:v>TEXTURA ACRÍLICA FOSCA REF. CORAL OU EQUIVALENTE TÉCNICO, NA COR VERDE RAL 6005 COM REGULARIZAÇÃO DE PAREDE E MASSA ACRÍLICA (LOCAL DE APLICAÇÃO: FECHAMENTO DAS RAMPAS E ESCADAS EXTERNAS)</c:v>
                </c:pt>
                <c:pt idx="47">
                  <c:v>CHAPA METÁLICA E=2,5mm PINTADO NA COR PRETO RAL 9005, DETALHADO NO DOCUMENTO DOP-00603-PE-AI-DE-6000 DESTE PROJETO - COBERTURA</c:v>
                </c:pt>
                <c:pt idx="48">
                  <c:v>CHAPA METÁLICA E=2,5mm PINTADO NA COR PRETO RAL 9005, DETALHADO NO DOCUMENTO DOP-00603-PE-AI-DE-6000 DESTE PROJETO - COBERTURA</c:v>
                </c:pt>
                <c:pt idx="49">
                  <c:v>RUFO EM CHAPA METÁLICA GALVANIZADA, PARA PROTEÇÃO DA COBERTURA, NA COR BRANCO RAL 9003.</c:v>
                </c:pt>
                <c:pt idx="50">
                  <c:v>PINTURA DO RUFO DE TOPO EM TINTA ESMALTE NA COR CINZA CHUMBO RAL 7043.</c:v>
                </c:pt>
                <c:pt idx="51">
                  <c:v>CHAPA METÁLICA E=2,5mm PINTADO NA COR PRETO RAL 9005, DETALHADO NO DOCUMENTO DOP-00603-PE-AI-DE-6000 DESTE PROJETO - COBERTURA</c:v>
                </c:pt>
                <c:pt idx="52">
                  <c:v>SINALIZAÇÃO HORIZONTAL DE FAIXA DE PEDESTRES E SÍMBOLO "PEDESTRE"COM PINTURA TERMOPLÁSTICA TIPO HOTSPRAY NA COR BRANCO RAL 9003</c:v>
                </c:pt>
                <c:pt idx="53">
                  <c:v>PINTURA DO RUFO EM TINTA ESMALTE NA COR BRANCO RAL 9003.</c:v>
                </c:pt>
              </c:strCache>
            </c:strRef>
          </c:cat>
          <c:val>
            <c:numRef>
              <c:f>'Curva ABC'!$D$17:$D$70</c:f>
              <c:numCache>
                <c:formatCode>0.00%</c:formatCode>
                <c:ptCount val="54"/>
                <c:pt idx="0">
                  <c:v>0.11983801025365139</c:v>
                </c:pt>
                <c:pt idx="1">
                  <c:v>0.11927636111125475</c:v>
                </c:pt>
                <c:pt idx="2">
                  <c:v>8.1897624340507916E-2</c:v>
                </c:pt>
                <c:pt idx="3">
                  <c:v>7.2773300173403804E-2</c:v>
                </c:pt>
                <c:pt idx="4">
                  <c:v>7.0801853137212961E-2</c:v>
                </c:pt>
                <c:pt idx="5">
                  <c:v>6.1597491071977227E-2</c:v>
                </c:pt>
                <c:pt idx="6">
                  <c:v>5.7512980190146779E-2</c:v>
                </c:pt>
                <c:pt idx="7">
                  <c:v>5.155674001231185E-2</c:v>
                </c:pt>
                <c:pt idx="8">
                  <c:v>4.966006365841405E-2</c:v>
                </c:pt>
                <c:pt idx="9">
                  <c:v>3.5643726899334198E-2</c:v>
                </c:pt>
                <c:pt idx="10">
                  <c:v>3.1106280340520681E-2</c:v>
                </c:pt>
                <c:pt idx="11">
                  <c:v>2.7523410710268169E-2</c:v>
                </c:pt>
                <c:pt idx="12">
                  <c:v>2.2474151608266425E-2</c:v>
                </c:pt>
                <c:pt idx="13">
                  <c:v>1.763192762692448E-2</c:v>
                </c:pt>
                <c:pt idx="14">
                  <c:v>1.758269579333829E-2</c:v>
                </c:pt>
                <c:pt idx="15">
                  <c:v>1.6648275248708398E-2</c:v>
                </c:pt>
                <c:pt idx="16">
                  <c:v>1.4631049469595694E-2</c:v>
                </c:pt>
                <c:pt idx="17">
                  <c:v>1.1047595231634472E-2</c:v>
                </c:pt>
                <c:pt idx="18">
                  <c:v>1.0453916537569512E-2</c:v>
                </c:pt>
                <c:pt idx="19">
                  <c:v>9.043233767909678E-3</c:v>
                </c:pt>
                <c:pt idx="20">
                  <c:v>7.659482055766823E-3</c:v>
                </c:pt>
                <c:pt idx="21">
                  <c:v>6.7037183355303518E-3</c:v>
                </c:pt>
                <c:pt idx="22">
                  <c:v>6.6739564236376033E-3</c:v>
                </c:pt>
                <c:pt idx="23">
                  <c:v>5.5207092174955844E-3</c:v>
                </c:pt>
                <c:pt idx="24">
                  <c:v>5.2140031498569403E-3</c:v>
                </c:pt>
                <c:pt idx="25">
                  <c:v>5.2082072400838298E-3</c:v>
                </c:pt>
                <c:pt idx="26">
                  <c:v>4.9545041710669594E-3</c:v>
                </c:pt>
                <c:pt idx="27">
                  <c:v>4.7516056986285082E-3</c:v>
                </c:pt>
                <c:pt idx="28">
                  <c:v>4.5125199726435139E-3</c:v>
                </c:pt>
                <c:pt idx="29">
                  <c:v>3.6760372983217051E-3</c:v>
                </c:pt>
                <c:pt idx="30">
                  <c:v>3.4872754348589073E-3</c:v>
                </c:pt>
                <c:pt idx="31">
                  <c:v>2.8691022816169412E-3</c:v>
                </c:pt>
                <c:pt idx="32">
                  <c:v>2.8495046350590831E-3</c:v>
                </c:pt>
                <c:pt idx="33">
                  <c:v>2.7923473590718063E-3</c:v>
                </c:pt>
                <c:pt idx="34">
                  <c:v>2.7923473590718063E-3</c:v>
                </c:pt>
                <c:pt idx="35">
                  <c:v>2.6798043066710406E-3</c:v>
                </c:pt>
                <c:pt idx="36">
                  <c:v>2.6798043066710406E-3</c:v>
                </c:pt>
                <c:pt idx="37">
                  <c:v>2.499670636430086E-3</c:v>
                </c:pt>
                <c:pt idx="38">
                  <c:v>2.2898354959079437E-3</c:v>
                </c:pt>
                <c:pt idx="39">
                  <c:v>2.2898354959079437E-3</c:v>
                </c:pt>
                <c:pt idx="40">
                  <c:v>2.2898354959079437E-3</c:v>
                </c:pt>
                <c:pt idx="41">
                  <c:v>2.2898354959079437E-3</c:v>
                </c:pt>
                <c:pt idx="42">
                  <c:v>2.2898354959079437E-3</c:v>
                </c:pt>
                <c:pt idx="43">
                  <c:v>1.9092428624516002E-3</c:v>
                </c:pt>
                <c:pt idx="44">
                  <c:v>1.8169165220560503E-3</c:v>
                </c:pt>
                <c:pt idx="45">
                  <c:v>1.566678102297721E-3</c:v>
                </c:pt>
                <c:pt idx="46">
                  <c:v>1.3110385941070169E-3</c:v>
                </c:pt>
                <c:pt idx="47">
                  <c:v>1.2698231203018848E-3</c:v>
                </c:pt>
                <c:pt idx="48">
                  <c:v>1.2698231203018848E-3</c:v>
                </c:pt>
                <c:pt idx="49">
                  <c:v>1.2574226018661932E-3</c:v>
                </c:pt>
                <c:pt idx="50">
                  <c:v>7.7580062718914794E-4</c:v>
                </c:pt>
                <c:pt idx="51">
                  <c:v>7.3915077151900748E-4</c:v>
                </c:pt>
                <c:pt idx="52">
                  <c:v>3.4202927116667499E-4</c:v>
                </c:pt>
                <c:pt idx="53">
                  <c:v>6.7609861769911788E-5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ABC'!$A$17:$A$70</c:f>
              <c:strCache>
                <c:ptCount val="54"/>
                <c:pt idx="0">
                  <c:v>7.3.1</c:v>
                </c:pt>
                <c:pt idx="1">
                  <c:v>4.2.2</c:v>
                </c:pt>
                <c:pt idx="2">
                  <c:v>7.1.2</c:v>
                </c:pt>
                <c:pt idx="3">
                  <c:v>5.2.1</c:v>
                </c:pt>
                <c:pt idx="4">
                  <c:v>7.4.1</c:v>
                </c:pt>
                <c:pt idx="5">
                  <c:v>6.1</c:v>
                </c:pt>
                <c:pt idx="6">
                  <c:v>4.1.1</c:v>
                </c:pt>
                <c:pt idx="7">
                  <c:v>1.1.3</c:v>
                </c:pt>
                <c:pt idx="8">
                  <c:v>6.3</c:v>
                </c:pt>
                <c:pt idx="9">
                  <c:v>9.3.1</c:v>
                </c:pt>
                <c:pt idx="10">
                  <c:v>7.1.1</c:v>
                </c:pt>
                <c:pt idx="11">
                  <c:v>5.1.2</c:v>
                </c:pt>
                <c:pt idx="12">
                  <c:v>7.2.1</c:v>
                </c:pt>
                <c:pt idx="13">
                  <c:v>6.2</c:v>
                </c:pt>
                <c:pt idx="14">
                  <c:v>6.4</c:v>
                </c:pt>
                <c:pt idx="15">
                  <c:v>4.2.3</c:v>
                </c:pt>
                <c:pt idx="16">
                  <c:v>9.2.1</c:v>
                </c:pt>
                <c:pt idx="17">
                  <c:v>3.1</c:v>
                </c:pt>
                <c:pt idx="18">
                  <c:v>5.1.1</c:v>
                </c:pt>
                <c:pt idx="19">
                  <c:v>9.2.3</c:v>
                </c:pt>
                <c:pt idx="20">
                  <c:v>1.1.1</c:v>
                </c:pt>
                <c:pt idx="21">
                  <c:v>8.2</c:v>
                </c:pt>
                <c:pt idx="22">
                  <c:v>10.3.3</c:v>
                </c:pt>
                <c:pt idx="23">
                  <c:v>8.3</c:v>
                </c:pt>
                <c:pt idx="24">
                  <c:v>8.4</c:v>
                </c:pt>
                <c:pt idx="25">
                  <c:v>11.3</c:v>
                </c:pt>
                <c:pt idx="26">
                  <c:v>10.2.3</c:v>
                </c:pt>
                <c:pt idx="27">
                  <c:v>9.3.3</c:v>
                </c:pt>
                <c:pt idx="28">
                  <c:v>11.5</c:v>
                </c:pt>
                <c:pt idx="29">
                  <c:v>9.2.2</c:v>
                </c:pt>
                <c:pt idx="30">
                  <c:v>10.3.2</c:v>
                </c:pt>
                <c:pt idx="31">
                  <c:v>9.3.2</c:v>
                </c:pt>
                <c:pt idx="32">
                  <c:v>10.4.3</c:v>
                </c:pt>
                <c:pt idx="33">
                  <c:v>10.4.2</c:v>
                </c:pt>
                <c:pt idx="34">
                  <c:v>10.2.2</c:v>
                </c:pt>
                <c:pt idx="35">
                  <c:v>11.4</c:v>
                </c:pt>
                <c:pt idx="36">
                  <c:v>11.2</c:v>
                </c:pt>
                <c:pt idx="37">
                  <c:v>7.2.3</c:v>
                </c:pt>
                <c:pt idx="38">
                  <c:v>9.1</c:v>
                </c:pt>
                <c:pt idx="39">
                  <c:v>8.1</c:v>
                </c:pt>
                <c:pt idx="40">
                  <c:v>4.2.1</c:v>
                </c:pt>
                <c:pt idx="41">
                  <c:v>11.1</c:v>
                </c:pt>
                <c:pt idx="42">
                  <c:v>10.1</c:v>
                </c:pt>
                <c:pt idx="43">
                  <c:v>10.5.1</c:v>
                </c:pt>
                <c:pt idx="44">
                  <c:v>1.1.2</c:v>
                </c:pt>
                <c:pt idx="45">
                  <c:v>4.3.1</c:v>
                </c:pt>
                <c:pt idx="46">
                  <c:v>7.2.2</c:v>
                </c:pt>
                <c:pt idx="47">
                  <c:v>10.4.1</c:v>
                </c:pt>
                <c:pt idx="48">
                  <c:v>10.3.1</c:v>
                </c:pt>
                <c:pt idx="49">
                  <c:v>4.3.2</c:v>
                </c:pt>
                <c:pt idx="50">
                  <c:v>4.4.2</c:v>
                </c:pt>
                <c:pt idx="51">
                  <c:v>10.2.1</c:v>
                </c:pt>
                <c:pt idx="52">
                  <c:v>2.1</c:v>
                </c:pt>
                <c:pt idx="53">
                  <c:v>4.4.1</c:v>
                </c:pt>
              </c:strCache>
            </c:strRef>
          </c:cat>
          <c:val>
            <c:numRef>
              <c:f>'Curva ABC'!$E$17:$E$70</c:f>
              <c:numCache>
                <c:formatCode>0.00%</c:formatCode>
                <c:ptCount val="54"/>
                <c:pt idx="0">
                  <c:v>0.11983801025365139</c:v>
                </c:pt>
                <c:pt idx="1">
                  <c:v>0.23911437136490615</c:v>
                </c:pt>
                <c:pt idx="2">
                  <c:v>0.32101199570541405</c:v>
                </c:pt>
                <c:pt idx="3">
                  <c:v>0.39378529587881783</c:v>
                </c:pt>
                <c:pt idx="4">
                  <c:v>0.46458714901603082</c:v>
                </c:pt>
                <c:pt idx="5">
                  <c:v>0.52618464008800803</c:v>
                </c:pt>
                <c:pt idx="6">
                  <c:v>0.58369762027815475</c:v>
                </c:pt>
                <c:pt idx="7">
                  <c:v>0.63525436029046656</c:v>
                </c:pt>
                <c:pt idx="8">
                  <c:v>0.68491442394888058</c:v>
                </c:pt>
                <c:pt idx="9">
                  <c:v>0.72055815084821473</c:v>
                </c:pt>
                <c:pt idx="10">
                  <c:v>0.75166443118873538</c:v>
                </c:pt>
                <c:pt idx="11">
                  <c:v>0.77918784189900359</c:v>
                </c:pt>
                <c:pt idx="12">
                  <c:v>0.80166199350726997</c:v>
                </c:pt>
                <c:pt idx="13">
                  <c:v>0.81929392113419441</c:v>
                </c:pt>
                <c:pt idx="14">
                  <c:v>0.83687661692753268</c:v>
                </c:pt>
                <c:pt idx="15">
                  <c:v>0.85352489217624106</c:v>
                </c:pt>
                <c:pt idx="16">
                  <c:v>0.86815594164583676</c:v>
                </c:pt>
                <c:pt idx="17">
                  <c:v>0.87920353687747121</c:v>
                </c:pt>
                <c:pt idx="18">
                  <c:v>0.88965745341504077</c:v>
                </c:pt>
                <c:pt idx="19">
                  <c:v>0.89870068718295049</c:v>
                </c:pt>
                <c:pt idx="20">
                  <c:v>0.90636016923871732</c:v>
                </c:pt>
                <c:pt idx="21">
                  <c:v>0.91306388757424772</c:v>
                </c:pt>
                <c:pt idx="22">
                  <c:v>0.91973784399788527</c:v>
                </c:pt>
                <c:pt idx="23">
                  <c:v>0.92525855321538086</c:v>
                </c:pt>
                <c:pt idx="24">
                  <c:v>0.93047255636523785</c:v>
                </c:pt>
                <c:pt idx="25">
                  <c:v>0.93568076360532171</c:v>
                </c:pt>
                <c:pt idx="26">
                  <c:v>0.94063526777638862</c:v>
                </c:pt>
                <c:pt idx="27">
                  <c:v>0.94538687347501715</c:v>
                </c:pt>
                <c:pt idx="28">
                  <c:v>0.94989939344766072</c:v>
                </c:pt>
                <c:pt idx="29">
                  <c:v>0.95357543074598239</c:v>
                </c:pt>
                <c:pt idx="30">
                  <c:v>0.95706270618084133</c:v>
                </c:pt>
                <c:pt idx="31">
                  <c:v>0.95993180846245829</c:v>
                </c:pt>
                <c:pt idx="32">
                  <c:v>0.96278131309751736</c:v>
                </c:pt>
                <c:pt idx="33">
                  <c:v>0.96557366045658921</c:v>
                </c:pt>
                <c:pt idx="34">
                  <c:v>0.96836600781566107</c:v>
                </c:pt>
                <c:pt idx="35">
                  <c:v>0.9710458121223321</c:v>
                </c:pt>
                <c:pt idx="36">
                  <c:v>0.97372561642900313</c:v>
                </c:pt>
                <c:pt idx="37">
                  <c:v>0.97622528706543321</c:v>
                </c:pt>
                <c:pt idx="38">
                  <c:v>0.9785151225613411</c:v>
                </c:pt>
                <c:pt idx="39">
                  <c:v>0.9808049580572491</c:v>
                </c:pt>
                <c:pt idx="40">
                  <c:v>0.9830947935531571</c:v>
                </c:pt>
                <c:pt idx="41">
                  <c:v>0.9853846290490651</c:v>
                </c:pt>
                <c:pt idx="42">
                  <c:v>0.9876744645449731</c:v>
                </c:pt>
                <c:pt idx="43">
                  <c:v>0.98958370740742474</c:v>
                </c:pt>
                <c:pt idx="44">
                  <c:v>0.99140062392948081</c:v>
                </c:pt>
                <c:pt idx="45">
                  <c:v>0.99296730203177852</c:v>
                </c:pt>
                <c:pt idx="46">
                  <c:v>0.99427834062588549</c:v>
                </c:pt>
                <c:pt idx="47">
                  <c:v>0.99554816374618738</c:v>
                </c:pt>
                <c:pt idx="48">
                  <c:v>0.99681798686648926</c:v>
                </c:pt>
                <c:pt idx="49">
                  <c:v>0.99807540946835549</c:v>
                </c:pt>
                <c:pt idx="50">
                  <c:v>0.99885121009554467</c:v>
                </c:pt>
                <c:pt idx="51">
                  <c:v>0.99959036086706365</c:v>
                </c:pt>
                <c:pt idx="52">
                  <c:v>0.99993239013823032</c:v>
                </c:pt>
                <c:pt idx="53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ABC'!$B$17:$B$70</c:f>
              <c:strCache>
                <c:ptCount val="54"/>
                <c:pt idx="0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1">
                  <c:v>CHAPA DE ALUMINIO COMPOSTO (ACM) PARA PLATIBANDA EM CHAPA ESPESSURA TOTAL 4MM, LÂMINA DE ALUMÍNIO 0,5MM, PINTURA PVDF/KYNAR, COR CINZA CHUMBO RAL 7043, ACABAMENTO EM VERNIZ NANO. PREVER ESTRUTURA AUXILIAR TODOS OS ITENS PARA FIXAÇÃO.</c:v>
                </c:pt>
                <c:pt idx="2">
                  <c:v>PINTURA DE ALVENARIA INTERNA COM PINTURA EM EPÓXI SEMI BRILHO NA COR: BRANCA RAL 9003 FAB. CORAL, SUVINIL OU EQUIVALENTE TÉCNICO.</c:v>
                </c:pt>
                <c:pt idx="3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4">
                  <c:v>PINTURA EM EPÓXI SEMI BRILHO NA COR: BRANCA RAL 9003 FAB. CORAL, SUVINIL OU EQUIVALENTE TÉCNICO.</c:v>
                </c:pt>
                <c:pt idx="5">
                  <c:v>ALVENARIA DE VEDAÇÃO DE BLOCOS VAZADOS DE CONCRETO DE 19x19x39cm (ESPESSURA 19 cm) E ARGAMASSA DE ASSENTAMENTO COM PREPARO MANUAL (CABINE - PAV. TÉRREO, DIQUE GERADOR E FECHAMENTO DE RAMPAS E ESCADAS)</c:v>
                </c:pt>
                <c:pt idx="6">
                  <c:v>TELHA  TRAPEZOIDAL DUPLA COM ISOLAMENTO TÉRMICO, PRÉ PINTADA COR: BRANCO RAL 9003. REF. KINGSPAN OU EQUIVALENTE TÉCNICO</c:v>
                </c:pt>
                <c:pt idx="7">
                  <c:v>TERRA PREPARADA PARA PLANTIO (PROFUNDIDADE = 0,50m) PARA PREPARAÇÃO DO SOLO </c:v>
                </c:pt>
                <c:pt idx="8">
                  <c:v>EMBOÇO COMUM</c:v>
                </c:pt>
                <c:pt idx="9">
                  <c:v>GC01/ GC04/GC05/GC07/GC08/GC09 - GUARDA CORPO EM TUBO EM AÇO GALVANIZADO FORNECIDO DE FÁBRICA COM PINTURA ELETROSTÁTICA NA COR PRETO RAL 9005, FIXADO EM CHAPA DE AÇO 10X10cm PARAFUSADA NO PISO RESISTINDO A 1200 Pa, COM LONGARINAS INFERIORES E SUPERIORES DE</c:v>
                </c:pt>
                <c:pt idx="10">
                  <c:v>MASSA CORRIDA À BASE DE RESINA ACRÍLICA  FAB. CORAL,  SUVINIL  OU EQUIVALENTE TÉCNICO</c:v>
                </c:pt>
                <c:pt idx="11">
                  <c:v>PINTURA DE ALVENARIA INTERNA COM PINTURA EM EPÓXI SEMI BRILHO NA COR: BRANCA RAL 9003 FAB. CORAL, SUVINIL OU EQUIVALENTE TÉCNICO.</c:v>
                </c:pt>
                <c:pt idx="12">
                  <c:v>TEXTURA ACRÍLICA FOSCA REF. CORAL OU EQUIVALENTE TÉCNICO, NA COR BRANCO RAL 9003.</c:v>
                </c:pt>
                <c:pt idx="13">
                  <c:v>CHAPISCO EM ARGAMASSA DE CIMENTO E AREIA NO TRAÇO 1:3 OU ARGAMASSA PRÉ-FABRICADA DENTRO DAS ESPECIFICAÇÕES E PRECEITOS DA NORMA NBR 7200.</c:v>
                </c:pt>
                <c:pt idx="14">
                  <c:v>REBOCO COMUM</c:v>
                </c:pt>
                <c:pt idx="15">
                  <c:v>RUFO DE TOPO EM CHAPA METÁLICA GALVANIZADA, PARA PROTEÇÃO DA COBERTURA, NA COR CINZA CHUMBO RAL 7043.</c:v>
                </c:pt>
                <c:pt idx="16">
                  <c:v>GC01 - GUARDA CORPO EM TUBO EM AÇO GALVANIZADO FORNECIDO DE FÁBRICA COM PINTURA ELETROSTÁTICA NA COR AMARELO RAL 1003, FIXADO EM CHAPA DE AÇO 10X10cm PARAFUSADA NO PISO RESISTINDO A 1200 Pa, COM LONGARINAS INFERIORES E SUPERIORES DE 2 POLEGADAS DISTRIBUÍDA</c:v>
                </c:pt>
                <c:pt idx="17">
                  <c:v>IMPERMEABILIZAÇÃO DE SUPERFÍCIE COM ARGAMASSA POLIMÉRICA.  REF. VEDACIT OU EQUIVALENTE TÉCNICO - ALVENARIA DAS RAMPAS, ESCADA E PATAMAR SUBIR 100 CM </c:v>
                </c:pt>
                <c:pt idx="18">
                  <c:v>MASSA CORRIDA À BASE DE RESINA ACRÍLICA  FAB. CORAL,  SUVINIL  OU EQUIVALENTE TÉCNICO.</c:v>
                </c:pt>
                <c:pt idx="19">
                  <c:v>GC03 - GUARDA CORPO REMOVIVEL, EM TUBO EM AÇO CARBONO GALVANIZADO FORNECIDO DE FÁBRICA COM PINTURA ELETROSTÁTICA NA COR AMARELO RAL 1003, FIXADO EM CHAPA DE AÇO 10X10cm PARAFUSADA NO PISO RESISTINDO A 1200 Pa, COM LONGARINAS INFERIORES E SUPERIORES DE 2 PO</c:v>
                </c:pt>
                <c:pt idx="20">
                  <c:v>PLANTIO DE GRAMA SÃO CARLOS. LOCALIZAÇÃO INDICADA EM FOLHA DE IMPLANTAÇÃO</c:v>
                </c:pt>
                <c:pt idx="21">
                  <c:v>PCF01 - PORTA CORTA FOGO, DUPLA DE ABRIR, COM BANDEIRA REMOVIVEL (H=0,60m) EM CHAPA DE AÇO GALVANIZADO, COM FACES PINTADAS NA COR BRANCO RAL 9003, NUCLEO EM MANTA DE FIBRA CERÂMICA DE ALTA DENSIDADE E PLACA DE GESSO P90, COM IMÃ NEODÍMEO;  BARRA ANTIPÂNICO</c:v>
                </c:pt>
                <c:pt idx="2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3">
                  <c:v>PCF02 - PORTA CORTA FOGO, SIMPLES DE ABRIR, EM CHAPA DE AÇO GALVANIZADO, COM FACES PINTADAS NA COR BRANCO RAL 9003, NUCLEO EM MANTA DE FIBRA CERÂMICA DE ALTA DENSIDADE E PLACA DE GESSO P90, COM IMÃ NEODÍMEO;  BARRA ANTIPÂNICO TRANSVERSAL MODELO PHA 2000 CO</c:v>
                </c:pt>
                <c:pt idx="24">
                  <c:v>PCF03 - PORTA CORTA FOGO, DUPLA DE ABRIR, EM CHAPA DE AÇO GALVANIZADO, COM FACES PINTADAS NA COR BRANCO RAL 9003, NUCLEO EM MANTA DE FIBRA CERÂMICA DE ALTA DENSIDADE E PLACA DE GESSO P90, COM IMÃ NEODÍMEO;  BARRA ANTIPÂNICO TRANSVERSAL MODELO PHA 2000 COM </c:v>
                </c:pt>
                <c:pt idx="25">
                  <c:v>GR02 - GRADIL VERTICAL EM BARRA CHATA DE AÇO GALVANIZADO COM PINTURA ELETROSTÁTICA, COM DIMENSÕES DE 25,4X3,17mm, COM MONTANTES FIXOS EM PERFIL DE 80x80mm, COM PINTURA ELETROSTÁTICA COR: PRETO RAL 9005.</c:v>
                </c:pt>
                <c:pt idx="26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7">
                  <c:v>GC03/GC06 - GUARDA CORPO E CORRIMÃO REMOVÍVEL, EM TUBO EM AÇO GALVANIZADO FORNECIDO DE FÁBRICA COM PINTURA ELETROSTÁTICA NA COR PRETO RAL 9005, FIXADO EM CHAPA DE AÇO 10X10cm PARAFUSADA NO PISO RESISTINDO A 1200 Pa, COM LONGARINAS INFERIORES E SUPERIORES D</c:v>
                </c:pt>
                <c:pt idx="28">
                  <c:v>MONTANTES EM PERFIL TUBULAR DE AÇO GALVANIZADO 80x80mm. PINTURA ELETROSTÁTICA COR: PRETO RAL 9005.</c:v>
                </c:pt>
                <c:pt idx="29">
                  <c:v>GC02 - CORRIMÃO EM TUBO EM AÇO CARBONO GALVANIZADO FORNECIDO DE FÁBRICA COM PINTURA ELETROSTÁTICA NA COR AMARELO RAL 1003, FIXADO NA PAREDE.</c:v>
                </c:pt>
                <c:pt idx="30">
                  <c:v>CHAPA METALICA E=2,5mm PINTADO NA COR PRETO RAL 9005, DETALHADO NO DOCUMENTO  DOP-00603-PE-AI-DE-6000 DESTE PROJETO - LATERAIS</c:v>
                </c:pt>
                <c:pt idx="31">
                  <c:v>CC01/CC02 - CORRIMÃO EM TUBO EM AÇO GALVANIZADO FORNECIDO DE FÁBRICA COM PINTURA ELETROSTÁTICA NA COR PRETO RAL 9005, FIXADO EM CHAPA DE AÇO 10X10cm PARAFUSADA NO PISO.</c:v>
                </c:pt>
                <c:pt idx="3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33">
                  <c:v>CHAPA METALICA E=2,5mm PINTADO NA COR PRETO RAL 9005, DETALHADO NO DOCUMENTO  DOP-00603-PE-AI-DE-6000 DESTE PROJETO - LATERAIS</c:v>
                </c:pt>
                <c:pt idx="34">
                  <c:v>CHAPA METALICA E=2,5mm PINTADO NA COR PRETO RAL 9005, DETALHADO NO DOCUMENTO  DOP-00603-PE-AI-DE-6000 DESTE PROJETO - LATERAIS</c:v>
                </c:pt>
                <c:pt idx="35">
                  <c:v>GR03 - GRADIL VERTICAL EM BARRA CHATA DE AÇO GALVANIZADO COM PINTURA ELETROSTÁTICA, COM DIMENSÕES DE 25,4X3,17mm, COM MONTANTES FIXOS EM PERFIL DE 80x80mm, COM PINTURA ELETROSTÁTICA COR: PRETO RAL 9005.</c:v>
                </c:pt>
                <c:pt idx="36">
                  <c:v>GR01 - GRADIL VERTICAL EM BARRA CHATA DE AÇO GALVANIZADO COM PINTURA ELETROSTÁTICA COR: PRETO RAL 9005, COM DIMENSÕES DE 25,4X3,17mm, COM MONTANTES FIXOS EM PERFIL DE 80x80mm, COM  PORTÃO DE ACESSO DE 90cm DE VÃO LIVRE, COM PINTURA ELETROSTÁTICA COR: PRETO</c:v>
                </c:pt>
                <c:pt idx="37">
                  <c:v>PINTURA ACRÍLICA  FOSCA REF. CORAL OU EQUIVALENTE TÉCNICO, NA COR VERDE RAL 6005 SOBRE ALVENARIA DE BLOCOS DE CONCRETO FRISADO (MURO EXISTENTE - VER INDICAÇÃO NA FOLHA DOP-00603-PE-AI-DE-1000 - IMPLANTAÇÃO)</c:v>
                </c:pt>
                <c:pt idx="38">
                  <c:v>DETALHAMENTO TÉCNICO PARA FABRICAÇÃO E MONTAGEM (A1 Equivalente)</c:v>
                </c:pt>
                <c:pt idx="39">
                  <c:v>DETALHAMENTO TÉCNICO PARA FABRICAÇÃO E MONTAGEM (A1 Equivalente)</c:v>
                </c:pt>
                <c:pt idx="40">
                  <c:v>DETALHAMENTO TÉCNICO PARA FABRICAÇÃO E MONTAGEM (A1 Equivalente)</c:v>
                </c:pt>
                <c:pt idx="41">
                  <c:v>DETALHAMENTO TÉCNICO PARA FABRICAÇÃO E MONTAGEM  (A1 Equivalente)</c:v>
                </c:pt>
                <c:pt idx="42">
                  <c:v>DETALHAMENTO TÉCNICO PARA FABRICAÇÃO E MONTAGEM  (A1 Equivalente)</c:v>
                </c:pt>
                <c:pt idx="43">
                  <c:v>PINTURA EM TINTA A BASE DE POLIURETANO ACRÍLICO ALIFÁTICO (PU) NA COR PRETA RAL 9005, SEMI BRILHO OU BRILHANTE, INCLINAÇÃO DE 1% CONTRÁRIA AO EDIFÍCIO</c:v>
                </c:pt>
                <c:pt idx="44">
                  <c:v>REVOLVIMENTO E LIMPEZA MANUAL DE SOLO</c:v>
                </c:pt>
                <c:pt idx="45">
                  <c:v>TELHA  TRAPEZOIDAL DUPLA COM ISOLAMENTO TÉRMICO, PRÉ PINTADA COR: BRANCO RAL 9003. REF. GALVALUME OU EQUIVALENTE TÉCNICO</c:v>
                </c:pt>
                <c:pt idx="46">
                  <c:v>TEXTURA ACRÍLICA FOSCA REF. CORAL OU EQUIVALENTE TÉCNICO, NA COR VERDE RAL 6005 COM REGULARIZAÇÃO DE PAREDE E MASSA ACRÍLICA (LOCAL DE APLICAÇÃO: FECHAMENTO DAS RAMPAS E ESCADAS EXTERNAS)</c:v>
                </c:pt>
                <c:pt idx="47">
                  <c:v>CHAPA METÁLICA E=2,5mm PINTADO NA COR PRETO RAL 9005, DETALHADO NO DOCUMENTO DOP-00603-PE-AI-DE-6000 DESTE PROJETO - COBERTURA</c:v>
                </c:pt>
                <c:pt idx="48">
                  <c:v>CHAPA METÁLICA E=2,5mm PINTADO NA COR PRETO RAL 9005, DETALHADO NO DOCUMENTO DOP-00603-PE-AI-DE-6000 DESTE PROJETO - COBERTURA</c:v>
                </c:pt>
                <c:pt idx="49">
                  <c:v>RUFO EM CHAPA METÁLICA GALVANIZADA, PARA PROTEÇÃO DA COBERTURA, NA COR BRANCO RAL 9003.</c:v>
                </c:pt>
                <c:pt idx="50">
                  <c:v>PINTURA DO RUFO DE TOPO EM TINTA ESMALTE NA COR CINZA CHUMBO RAL 7043.</c:v>
                </c:pt>
                <c:pt idx="51">
                  <c:v>CHAPA METÁLICA E=2,5mm PINTADO NA COR PRETO RAL 9005, DETALHADO NO DOCUMENTO DOP-00603-PE-AI-DE-6000 DESTE PROJETO - COBERTURA</c:v>
                </c:pt>
                <c:pt idx="52">
                  <c:v>SINALIZAÇÃO HORIZONTAL DE FAIXA DE PEDESTRES E SÍMBOLO "PEDESTRE"COM PINTURA TERMOPLÁSTICA TIPO HOTSPRAY NA COR BRANCO RAL 9003</c:v>
                </c:pt>
                <c:pt idx="53">
                  <c:v>PINTURA DO RUFO EM TINTA ESMALTE NA COR BRANCO RAL 9003.</c:v>
                </c:pt>
              </c:strCache>
            </c:strRef>
          </c:cat>
          <c:val>
            <c:numRef>
              <c:f>'Curva ABC'!$A$17:$A$70</c:f>
              <c:numCache>
                <c:formatCode>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ABC'!$B$17:$B$70</c:f>
              <c:strCache>
                <c:ptCount val="54"/>
                <c:pt idx="0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1">
                  <c:v>CHAPA DE ALUMINIO COMPOSTO (ACM) PARA PLATIBANDA EM CHAPA ESPESSURA TOTAL 4MM, LÂMINA DE ALUMÍNIO 0,5MM, PINTURA PVDF/KYNAR, COR CINZA CHUMBO RAL 7043, ACABAMENTO EM VERNIZ NANO. PREVER ESTRUTURA AUXILIAR TODOS OS ITENS PARA FIXAÇÃO.</c:v>
                </c:pt>
                <c:pt idx="2">
                  <c:v>PINTURA DE ALVENARIA INTERNA COM PINTURA EM EPÓXI SEMI BRILHO NA COR: BRANCA RAL 9003 FAB. CORAL, SUVINIL OU EQUIVALENTE TÉCNICO.</c:v>
                </c:pt>
                <c:pt idx="3">
                  <c:v>PINTURA EM EPÓXI SOBRE PISO DE CONCRETO ARMADO, DESEMPENADO E POLIDO. COR CINZA CZ200. REF. SOLEPOXY, NSBRAZIL, READ OU EQUIVALENTE TÉCNICO. PINTURA EM EPÓXI BI-COMPONENTE, 100% SÓLIDOS PREMIUM, SOBRE PISO DE CONCRETO ARMADO, DESEMPENADO E POLIDO. COR CINZ</c:v>
                </c:pt>
                <c:pt idx="4">
                  <c:v>PINTURA EM EPÓXI SEMI BRILHO NA COR: BRANCA RAL 9003 FAB. CORAL, SUVINIL OU EQUIVALENTE TÉCNICO.</c:v>
                </c:pt>
                <c:pt idx="5">
                  <c:v>ALVENARIA DE VEDAÇÃO DE BLOCOS VAZADOS DE CONCRETO DE 19x19x39cm (ESPESSURA 19 cm) E ARGAMASSA DE ASSENTAMENTO COM PREPARO MANUAL (CABINE - PAV. TÉRREO, DIQUE GERADOR E FECHAMENTO DE RAMPAS E ESCADAS)</c:v>
                </c:pt>
                <c:pt idx="6">
                  <c:v>TELHA  TRAPEZOIDAL DUPLA COM ISOLAMENTO TÉRMICO, PRÉ PINTADA COR: BRANCO RAL 9003. REF. KINGSPAN OU EQUIVALENTE TÉCNICO</c:v>
                </c:pt>
                <c:pt idx="7">
                  <c:v>TERRA PREPARADA PARA PLANTIO (PROFUNDIDADE = 0,50m) PARA PREPARAÇÃO DO SOLO </c:v>
                </c:pt>
                <c:pt idx="8">
                  <c:v>EMBOÇO COMUM</c:v>
                </c:pt>
                <c:pt idx="9">
                  <c:v>GC01/ GC04/GC05/GC07/GC08/GC09 - GUARDA CORPO EM TUBO EM AÇO GALVANIZADO FORNECIDO DE FÁBRICA COM PINTURA ELETROSTÁTICA NA COR PRETO RAL 9005, FIXADO EM CHAPA DE AÇO 10X10cm PARAFUSADA NO PISO RESISTINDO A 1200 Pa, COM LONGARINAS INFERIORES E SUPERIORES DE</c:v>
                </c:pt>
                <c:pt idx="10">
                  <c:v>MASSA CORRIDA À BASE DE RESINA ACRÍLICA  FAB. CORAL,  SUVINIL  OU EQUIVALENTE TÉCNICO</c:v>
                </c:pt>
                <c:pt idx="11">
                  <c:v>PINTURA DE ALVENARIA INTERNA COM PINTURA EM EPÓXI SEMI BRILHO NA COR: BRANCA RAL 9003 FAB. CORAL, SUVINIL OU EQUIVALENTE TÉCNICO.</c:v>
                </c:pt>
                <c:pt idx="12">
                  <c:v>TEXTURA ACRÍLICA FOSCA REF. CORAL OU EQUIVALENTE TÉCNICO, NA COR BRANCO RAL 9003.</c:v>
                </c:pt>
                <c:pt idx="13">
                  <c:v>CHAPISCO EM ARGAMASSA DE CIMENTO E AREIA NO TRAÇO 1:3 OU ARGAMASSA PRÉ-FABRICADA DENTRO DAS ESPECIFICAÇÕES E PRECEITOS DA NORMA NBR 7200.</c:v>
                </c:pt>
                <c:pt idx="14">
                  <c:v>REBOCO COMUM</c:v>
                </c:pt>
                <c:pt idx="15">
                  <c:v>RUFO DE TOPO EM CHAPA METÁLICA GALVANIZADA, PARA PROTEÇÃO DA COBERTURA, NA COR CINZA CHUMBO RAL 7043.</c:v>
                </c:pt>
                <c:pt idx="16">
                  <c:v>GC01 - GUARDA CORPO EM TUBO EM AÇO GALVANIZADO FORNECIDO DE FÁBRICA COM PINTURA ELETROSTÁTICA NA COR AMARELO RAL 1003, FIXADO EM CHAPA DE AÇO 10X10cm PARAFUSADA NO PISO RESISTINDO A 1200 Pa, COM LONGARINAS INFERIORES E SUPERIORES DE 2 POLEGADAS DISTRIBUÍDA</c:v>
                </c:pt>
                <c:pt idx="17">
                  <c:v>IMPERMEABILIZAÇÃO DE SUPERFÍCIE COM ARGAMASSA POLIMÉRICA.  REF. VEDACIT OU EQUIVALENTE TÉCNICO - ALVENARIA DAS RAMPAS, ESCADA E PATAMAR SUBIR 100 CM </c:v>
                </c:pt>
                <c:pt idx="18">
                  <c:v>MASSA CORRIDA À BASE DE RESINA ACRÍLICA  FAB. CORAL,  SUVINIL  OU EQUIVALENTE TÉCNICO.</c:v>
                </c:pt>
                <c:pt idx="19">
                  <c:v>GC03 - GUARDA CORPO REMOVIVEL, EM TUBO EM AÇO CARBONO GALVANIZADO FORNECIDO DE FÁBRICA COM PINTURA ELETROSTÁTICA NA COR AMARELO RAL 1003, FIXADO EM CHAPA DE AÇO 10X10cm PARAFUSADA NO PISO RESISTINDO A 1200 Pa, COM LONGARINAS INFERIORES E SUPERIORES DE 2 PO</c:v>
                </c:pt>
                <c:pt idx="20">
                  <c:v>PLANTIO DE GRAMA SÃO CARLOS. LOCALIZAÇÃO INDICADA EM FOLHA DE IMPLANTAÇÃO</c:v>
                </c:pt>
                <c:pt idx="21">
                  <c:v>PCF01 - PORTA CORTA FOGO, DUPLA DE ABRIR, COM BANDEIRA REMOVIVEL (H=0,60m) EM CHAPA DE AÇO GALVANIZADO, COM FACES PINTADAS NA COR BRANCO RAL 9003, NUCLEO EM MANTA DE FIBRA CERÂMICA DE ALTA DENSIDADE E PLACA DE GESSO P90, COM IMÃ NEODÍMEO;  BARRA ANTIPÂNICO</c:v>
                </c:pt>
                <c:pt idx="2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3">
                  <c:v>PCF02 - PORTA CORTA FOGO, SIMPLES DE ABRIR, EM CHAPA DE AÇO GALVANIZADO, COM FACES PINTADAS NA COR BRANCO RAL 9003, NUCLEO EM MANTA DE FIBRA CERÂMICA DE ALTA DENSIDADE E PLACA DE GESSO P90, COM IMÃ NEODÍMEO;  BARRA ANTIPÂNICO TRANSVERSAL MODELO PHA 2000 CO</c:v>
                </c:pt>
                <c:pt idx="24">
                  <c:v>PCF03 - PORTA CORTA FOGO, DUPLA DE ABRIR, EM CHAPA DE AÇO GALVANIZADO, COM FACES PINTADAS NA COR BRANCO RAL 9003, NUCLEO EM MANTA DE FIBRA CERÂMICA DE ALTA DENSIDADE E PLACA DE GESSO P90, COM IMÃ NEODÍMEO;  BARRA ANTIPÂNICO TRANSVERSAL MODELO PHA 2000 COM </c:v>
                </c:pt>
                <c:pt idx="25">
                  <c:v>GR02 - GRADIL VERTICAL EM BARRA CHATA DE AÇO GALVANIZADO COM PINTURA ELETROSTÁTICA, COM DIMENSÕES DE 25,4X3,17mm, COM MONTANTES FIXOS EM PERFIL DE 80x80mm, COM PINTURA ELETROSTÁTICA COR: PRETO RAL 9005.</c:v>
                </c:pt>
                <c:pt idx="26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27">
                  <c:v>GC03/GC06 - GUARDA CORPO E CORRIMÃO REMOVÍVEL, EM TUBO EM AÇO GALVANIZADO FORNECIDO DE FÁBRICA COM PINTURA ELETROSTÁTICA NA COR PRETO RAL 9005, FIXADO EM CHAPA DE AÇO 10X10cm PARAFUSADA NO PISO RESISTINDO A 1200 Pa, COM LONGARINAS INFERIORES E SUPERIORES D</c:v>
                </c:pt>
                <c:pt idx="28">
                  <c:v>MONTANTES EM PERFIL TUBULAR DE AÇO GALVANIZADO 80x80mm. PINTURA ELETROSTÁTICA COR: PRETO RAL 9005.</c:v>
                </c:pt>
                <c:pt idx="29">
                  <c:v>GC02 - CORRIMÃO EM TUBO EM AÇO CARBONO GALVANIZADO FORNECIDO DE FÁBRICA COM PINTURA ELETROSTÁTICA NA COR AMARELO RAL 1003, FIXADO NA PAREDE.</c:v>
                </c:pt>
                <c:pt idx="30">
                  <c:v>CHAPA METALICA E=2,5mm PINTADO NA COR PRETO RAL 9005, DETALHADO NO DOCUMENTO  DOP-00603-PE-AI-DE-6000 DESTE PROJETO - LATERAIS</c:v>
                </c:pt>
                <c:pt idx="31">
                  <c:v>CC01/CC02 - CORRIMÃO EM TUBO EM AÇO GALVANIZADO FORNECIDO DE FÁBRICA COM PINTURA ELETROSTÁTICA NA COR PRETO RAL 9005, FIXADO EM CHAPA DE AÇO 10X10cm PARAFUSADA NO PISO.</c:v>
                </c:pt>
                <c:pt idx="32">
                  <c:v>PERFIL  "U" METÁLICO DE AÇO GALVANIZADO - ESTRUTURA DO PÓRTICO, PARA FIXAÇÃO DO PÓRTICO METÁLICO EM ALVENARIA E FECHAMENTO DAS CHAPAS, DETALHADO NO DOCUMENTO  DOP-00603-PE-AI-DE-6000 DESTE PROJETO.  </c:v>
                </c:pt>
                <c:pt idx="33">
                  <c:v>CHAPA METALICA E=2,5mm PINTADO NA COR PRETO RAL 9005, DETALHADO NO DOCUMENTO  DOP-00603-PE-AI-DE-6000 DESTE PROJETO - LATERAIS</c:v>
                </c:pt>
                <c:pt idx="34">
                  <c:v>CHAPA METALICA E=2,5mm PINTADO NA COR PRETO RAL 9005, DETALHADO NO DOCUMENTO  DOP-00603-PE-AI-DE-6000 DESTE PROJETO - LATERAIS</c:v>
                </c:pt>
                <c:pt idx="35">
                  <c:v>GR03 - GRADIL VERTICAL EM BARRA CHATA DE AÇO GALVANIZADO COM PINTURA ELETROSTÁTICA, COM DIMENSÕES DE 25,4X3,17mm, COM MONTANTES FIXOS EM PERFIL DE 80x80mm, COM PINTURA ELETROSTÁTICA COR: PRETO RAL 9005.</c:v>
                </c:pt>
                <c:pt idx="36">
                  <c:v>GR01 - GRADIL VERTICAL EM BARRA CHATA DE AÇO GALVANIZADO COM PINTURA ELETROSTÁTICA COR: PRETO RAL 9005, COM DIMENSÕES DE 25,4X3,17mm, COM MONTANTES FIXOS EM PERFIL DE 80x80mm, COM  PORTÃO DE ACESSO DE 90cm DE VÃO LIVRE, COM PINTURA ELETROSTÁTICA COR: PRETO</c:v>
                </c:pt>
                <c:pt idx="37">
                  <c:v>PINTURA ACRÍLICA  FOSCA REF. CORAL OU EQUIVALENTE TÉCNICO, NA COR VERDE RAL 6005 SOBRE ALVENARIA DE BLOCOS DE CONCRETO FRISADO (MURO EXISTENTE - VER INDICAÇÃO NA FOLHA DOP-00603-PE-AI-DE-1000 - IMPLANTAÇÃO)</c:v>
                </c:pt>
                <c:pt idx="38">
                  <c:v>DETALHAMENTO TÉCNICO PARA FABRICAÇÃO E MONTAGEM (A1 Equivalente)</c:v>
                </c:pt>
                <c:pt idx="39">
                  <c:v>DETALHAMENTO TÉCNICO PARA FABRICAÇÃO E MONTAGEM (A1 Equivalente)</c:v>
                </c:pt>
                <c:pt idx="40">
                  <c:v>DETALHAMENTO TÉCNICO PARA FABRICAÇÃO E MONTAGEM (A1 Equivalente)</c:v>
                </c:pt>
                <c:pt idx="41">
                  <c:v>DETALHAMENTO TÉCNICO PARA FABRICAÇÃO E MONTAGEM  (A1 Equivalente)</c:v>
                </c:pt>
                <c:pt idx="42">
                  <c:v>DETALHAMENTO TÉCNICO PARA FABRICAÇÃO E MONTAGEM  (A1 Equivalente)</c:v>
                </c:pt>
                <c:pt idx="43">
                  <c:v>PINTURA EM TINTA A BASE DE POLIURETANO ACRÍLICO ALIFÁTICO (PU) NA COR PRETA RAL 9005, SEMI BRILHO OU BRILHANTE, INCLINAÇÃO DE 1% CONTRÁRIA AO EDIFÍCIO</c:v>
                </c:pt>
                <c:pt idx="44">
                  <c:v>REVOLVIMENTO E LIMPEZA MANUAL DE SOLO</c:v>
                </c:pt>
                <c:pt idx="45">
                  <c:v>TELHA  TRAPEZOIDAL DUPLA COM ISOLAMENTO TÉRMICO, PRÉ PINTADA COR: BRANCO RAL 9003. REF. GALVALUME OU EQUIVALENTE TÉCNICO</c:v>
                </c:pt>
                <c:pt idx="46">
                  <c:v>TEXTURA ACRÍLICA FOSCA REF. CORAL OU EQUIVALENTE TÉCNICO, NA COR VERDE RAL 6005 COM REGULARIZAÇÃO DE PAREDE E MASSA ACRÍLICA (LOCAL DE APLICAÇÃO: FECHAMENTO DAS RAMPAS E ESCADAS EXTERNAS)</c:v>
                </c:pt>
                <c:pt idx="47">
                  <c:v>CHAPA METÁLICA E=2,5mm PINTADO NA COR PRETO RAL 9005, DETALHADO NO DOCUMENTO DOP-00603-PE-AI-DE-6000 DESTE PROJETO - COBERTURA</c:v>
                </c:pt>
                <c:pt idx="48">
                  <c:v>CHAPA METÁLICA E=2,5mm PINTADO NA COR PRETO RAL 9005, DETALHADO NO DOCUMENTO DOP-00603-PE-AI-DE-6000 DESTE PROJETO - COBERTURA</c:v>
                </c:pt>
                <c:pt idx="49">
                  <c:v>RUFO EM CHAPA METÁLICA GALVANIZADA, PARA PROTEÇÃO DA COBERTURA, NA COR BRANCO RAL 9003.</c:v>
                </c:pt>
                <c:pt idx="50">
                  <c:v>PINTURA DO RUFO DE TOPO EM TINTA ESMALTE NA COR CINZA CHUMBO RAL 7043.</c:v>
                </c:pt>
                <c:pt idx="51">
                  <c:v>CHAPA METÁLICA E=2,5mm PINTADO NA COR PRETO RAL 9005, DETALHADO NO DOCUMENTO DOP-00603-PE-AI-DE-6000 DESTE PROJETO - COBERTURA</c:v>
                </c:pt>
                <c:pt idx="52">
                  <c:v>SINALIZAÇÃO HORIZONTAL DE FAIXA DE PEDESTRES E SÍMBOLO "PEDESTRE"COM PINTURA TERMOPLÁSTICA TIPO HOTSPRAY NA COR BRANCO RAL 9003</c:v>
                </c:pt>
                <c:pt idx="53">
                  <c:v>PINTURA DO RUFO EM TINTA ESMALTE NA COR BRANCO RAL 9003.</c:v>
                </c:pt>
              </c:strCache>
            </c:strRef>
          </c:cat>
          <c:val>
            <c:numRef>
              <c:f>'Curva ABC'!$D$17:$D$70</c:f>
              <c:numCache>
                <c:formatCode>0.00%</c:formatCode>
                <c:ptCount val="54"/>
                <c:pt idx="0">
                  <c:v>0.11983801025365139</c:v>
                </c:pt>
                <c:pt idx="1">
                  <c:v>0.11927636111125475</c:v>
                </c:pt>
                <c:pt idx="2">
                  <c:v>8.1897624340507916E-2</c:v>
                </c:pt>
                <c:pt idx="3">
                  <c:v>7.2773300173403804E-2</c:v>
                </c:pt>
                <c:pt idx="4">
                  <c:v>7.0801853137212961E-2</c:v>
                </c:pt>
                <c:pt idx="5">
                  <c:v>6.1597491071977227E-2</c:v>
                </c:pt>
                <c:pt idx="6">
                  <c:v>5.7512980190146779E-2</c:v>
                </c:pt>
                <c:pt idx="7">
                  <c:v>5.155674001231185E-2</c:v>
                </c:pt>
                <c:pt idx="8">
                  <c:v>4.966006365841405E-2</c:v>
                </c:pt>
                <c:pt idx="9">
                  <c:v>3.5643726899334198E-2</c:v>
                </c:pt>
                <c:pt idx="10">
                  <c:v>3.1106280340520681E-2</c:v>
                </c:pt>
                <c:pt idx="11">
                  <c:v>2.7523410710268169E-2</c:v>
                </c:pt>
                <c:pt idx="12">
                  <c:v>2.2474151608266425E-2</c:v>
                </c:pt>
                <c:pt idx="13">
                  <c:v>1.763192762692448E-2</c:v>
                </c:pt>
                <c:pt idx="14">
                  <c:v>1.758269579333829E-2</c:v>
                </c:pt>
                <c:pt idx="15">
                  <c:v>1.6648275248708398E-2</c:v>
                </c:pt>
                <c:pt idx="16">
                  <c:v>1.4631049469595694E-2</c:v>
                </c:pt>
                <c:pt idx="17">
                  <c:v>1.1047595231634472E-2</c:v>
                </c:pt>
                <c:pt idx="18">
                  <c:v>1.0453916537569512E-2</c:v>
                </c:pt>
                <c:pt idx="19">
                  <c:v>9.043233767909678E-3</c:v>
                </c:pt>
                <c:pt idx="20">
                  <c:v>7.659482055766823E-3</c:v>
                </c:pt>
                <c:pt idx="21">
                  <c:v>6.7037183355303518E-3</c:v>
                </c:pt>
                <c:pt idx="22">
                  <c:v>6.6739564236376033E-3</c:v>
                </c:pt>
                <c:pt idx="23">
                  <c:v>5.5207092174955844E-3</c:v>
                </c:pt>
                <c:pt idx="24">
                  <c:v>5.2140031498569403E-3</c:v>
                </c:pt>
                <c:pt idx="25">
                  <c:v>5.2082072400838298E-3</c:v>
                </c:pt>
                <c:pt idx="26">
                  <c:v>4.9545041710669594E-3</c:v>
                </c:pt>
                <c:pt idx="27">
                  <c:v>4.7516056986285082E-3</c:v>
                </c:pt>
                <c:pt idx="28">
                  <c:v>4.5125199726435139E-3</c:v>
                </c:pt>
                <c:pt idx="29">
                  <c:v>3.6760372983217051E-3</c:v>
                </c:pt>
                <c:pt idx="30">
                  <c:v>3.4872754348589073E-3</c:v>
                </c:pt>
                <c:pt idx="31">
                  <c:v>2.8691022816169412E-3</c:v>
                </c:pt>
                <c:pt idx="32">
                  <c:v>2.8495046350590831E-3</c:v>
                </c:pt>
                <c:pt idx="33">
                  <c:v>2.7923473590718063E-3</c:v>
                </c:pt>
                <c:pt idx="34">
                  <c:v>2.7923473590718063E-3</c:v>
                </c:pt>
                <c:pt idx="35">
                  <c:v>2.6798043066710406E-3</c:v>
                </c:pt>
                <c:pt idx="36">
                  <c:v>2.6798043066710406E-3</c:v>
                </c:pt>
                <c:pt idx="37">
                  <c:v>2.499670636430086E-3</c:v>
                </c:pt>
                <c:pt idx="38">
                  <c:v>2.2898354959079437E-3</c:v>
                </c:pt>
                <c:pt idx="39">
                  <c:v>2.2898354959079437E-3</c:v>
                </c:pt>
                <c:pt idx="40">
                  <c:v>2.2898354959079437E-3</c:v>
                </c:pt>
                <c:pt idx="41">
                  <c:v>2.2898354959079437E-3</c:v>
                </c:pt>
                <c:pt idx="42">
                  <c:v>2.2898354959079437E-3</c:v>
                </c:pt>
                <c:pt idx="43">
                  <c:v>1.9092428624516002E-3</c:v>
                </c:pt>
                <c:pt idx="44">
                  <c:v>1.8169165220560503E-3</c:v>
                </c:pt>
                <c:pt idx="45">
                  <c:v>1.566678102297721E-3</c:v>
                </c:pt>
                <c:pt idx="46">
                  <c:v>1.3110385941070169E-3</c:v>
                </c:pt>
                <c:pt idx="47">
                  <c:v>1.2698231203018848E-3</c:v>
                </c:pt>
                <c:pt idx="48">
                  <c:v>1.2698231203018848E-3</c:v>
                </c:pt>
                <c:pt idx="49">
                  <c:v>1.2574226018661932E-3</c:v>
                </c:pt>
                <c:pt idx="50">
                  <c:v>7.7580062718914794E-4</c:v>
                </c:pt>
                <c:pt idx="51">
                  <c:v>7.3915077151900748E-4</c:v>
                </c:pt>
                <c:pt idx="52">
                  <c:v>3.4202927116667499E-4</c:v>
                </c:pt>
                <c:pt idx="53">
                  <c:v>6.7609861769911788E-5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697740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>
            <v>0</v>
          </cell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43" dataDxfId="42">
  <autoFilter ref="H16:K19" xr:uid="{8D25DF6A-8ED8-4BE0-8264-35053602983A}"/>
  <tableColumns count="4">
    <tableColumn id="1" xr3:uid="{F527997D-D2B9-45EB-8EFD-3E002A9F0C4A}" name="Classe" dataDxfId="41"/>
    <tableColumn id="2" xr3:uid="{9789994B-63B6-4B7C-ABDF-755DC4CEAE56}" name="%" dataDxfId="40" dataCellStyle="Porcentagem"/>
    <tableColumn id="3" xr3:uid="{DAEC5591-5FB5-4664-8BFF-5731F0681A3A}" name="Proporção" dataDxfId="39" dataCellStyle="Porcentagem">
      <calculatedColumnFormula>COUNTIF($F$17:$F$70,$H17)/COUNTA($D$17:$D$70)</calculatedColumnFormula>
    </tableColumn>
    <tableColumn id="4" xr3:uid="{0E3B9E78-51B2-4C69-9A67-E43C23CC9EF1}" name="Proporção valores" dataDxfId="38" dataCellStyle="Porcentagem">
      <calculatedColumnFormula>SUMIF(F16:F70,H17,D16:D70)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C16" sqref="C16:AH17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241"/>
      <c r="B1" s="242"/>
      <c r="C1" s="242"/>
      <c r="D1" s="242"/>
      <c r="E1" s="242"/>
      <c r="F1" s="242"/>
      <c r="G1" s="243"/>
      <c r="H1" s="253" t="s">
        <v>35</v>
      </c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5"/>
      <c r="AB1" s="265" t="s">
        <v>0</v>
      </c>
      <c r="AC1" s="266"/>
      <c r="AD1" s="266"/>
      <c r="AE1" s="266"/>
      <c r="AF1" s="266"/>
      <c r="AG1" s="266"/>
      <c r="AH1" s="267"/>
    </row>
    <row r="2" spans="1:34" ht="10.5" customHeight="1" x14ac:dyDescent="0.35">
      <c r="A2" s="244"/>
      <c r="B2" s="245"/>
      <c r="C2" s="245"/>
      <c r="D2" s="245"/>
      <c r="E2" s="245"/>
      <c r="F2" s="245"/>
      <c r="G2" s="246"/>
      <c r="H2" s="256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8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44"/>
      <c r="B3" s="245"/>
      <c r="C3" s="245"/>
      <c r="D3" s="245"/>
      <c r="E3" s="245"/>
      <c r="F3" s="245"/>
      <c r="G3" s="246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44"/>
      <c r="B4" s="245"/>
      <c r="C4" s="245"/>
      <c r="D4" s="245"/>
      <c r="E4" s="245"/>
      <c r="F4" s="245"/>
      <c r="G4" s="246"/>
      <c r="H4" s="259" t="s">
        <v>34</v>
      </c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1"/>
      <c r="W4" s="238" t="s">
        <v>218</v>
      </c>
      <c r="X4" s="239"/>
      <c r="Y4" s="239"/>
      <c r="Z4" s="239"/>
      <c r="AA4" s="240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44"/>
      <c r="B5" s="245"/>
      <c r="C5" s="245"/>
      <c r="D5" s="245"/>
      <c r="E5" s="245"/>
      <c r="F5" s="245"/>
      <c r="G5" s="246"/>
      <c r="H5" s="275" t="s">
        <v>45</v>
      </c>
      <c r="I5" s="276"/>
      <c r="J5" s="276"/>
      <c r="K5" s="276"/>
      <c r="L5" s="277"/>
      <c r="M5" s="269" t="s">
        <v>46</v>
      </c>
      <c r="N5" s="270"/>
      <c r="O5" s="270"/>
      <c r="P5" s="270"/>
      <c r="Q5" s="271"/>
      <c r="R5" s="269" t="s">
        <v>47</v>
      </c>
      <c r="S5" s="270"/>
      <c r="T5" s="270"/>
      <c r="U5" s="270"/>
      <c r="V5" s="271"/>
      <c r="W5" s="281" t="s">
        <v>38</v>
      </c>
      <c r="X5" s="282"/>
      <c r="Y5" s="283"/>
      <c r="Z5" s="282" t="s">
        <v>71</v>
      </c>
      <c r="AA5" s="283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44"/>
      <c r="B6" s="245"/>
      <c r="C6" s="245"/>
      <c r="D6" s="245"/>
      <c r="E6" s="245"/>
      <c r="F6" s="245"/>
      <c r="G6" s="246"/>
      <c r="H6" s="278"/>
      <c r="I6" s="279"/>
      <c r="J6" s="279"/>
      <c r="K6" s="279"/>
      <c r="L6" s="280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84"/>
      <c r="X6" s="285"/>
      <c r="Y6" s="286"/>
      <c r="Z6" s="285"/>
      <c r="AA6" s="286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244"/>
      <c r="B7" s="245"/>
      <c r="C7" s="245"/>
      <c r="D7" s="245"/>
      <c r="E7" s="245"/>
      <c r="F7" s="245"/>
      <c r="G7" s="246"/>
      <c r="H7" s="259" t="s">
        <v>76</v>
      </c>
      <c r="I7" s="260"/>
      <c r="J7" s="260"/>
      <c r="K7" s="260"/>
      <c r="L7" s="261"/>
      <c r="M7" s="259" t="s">
        <v>87</v>
      </c>
      <c r="N7" s="260"/>
      <c r="O7" s="260"/>
      <c r="P7" s="260"/>
      <c r="Q7" s="261"/>
      <c r="R7" s="259" t="s">
        <v>262</v>
      </c>
      <c r="S7" s="260"/>
      <c r="T7" s="260"/>
      <c r="U7" s="260"/>
      <c r="V7" s="261"/>
      <c r="W7" s="259" t="s">
        <v>219</v>
      </c>
      <c r="X7" s="260"/>
      <c r="Y7" s="261"/>
      <c r="Z7" s="268" t="s">
        <v>261</v>
      </c>
      <c r="AA7" s="261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44"/>
      <c r="B8" s="245"/>
      <c r="C8" s="245"/>
      <c r="D8" s="245"/>
      <c r="E8" s="245"/>
      <c r="F8" s="245"/>
      <c r="G8" s="247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44"/>
      <c r="B9" s="245"/>
      <c r="C9" s="245"/>
      <c r="D9" s="245"/>
      <c r="E9" s="245"/>
      <c r="F9" s="245"/>
      <c r="G9" s="246"/>
      <c r="H9" s="259" t="s">
        <v>86</v>
      </c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1"/>
      <c r="W9" s="262">
        <v>46171</v>
      </c>
      <c r="X9" s="263"/>
      <c r="Y9" s="264"/>
      <c r="Z9" s="259">
        <v>0</v>
      </c>
      <c r="AA9" s="261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44"/>
      <c r="B10" s="245"/>
      <c r="C10" s="245"/>
      <c r="D10" s="245"/>
      <c r="E10" s="245"/>
      <c r="F10" s="245"/>
      <c r="G10" s="246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44"/>
      <c r="B11" s="245"/>
      <c r="C11" s="245"/>
      <c r="D11" s="245"/>
      <c r="E11" s="245"/>
      <c r="F11" s="245"/>
      <c r="G11" s="246"/>
      <c r="H11" s="235" t="s">
        <v>217</v>
      </c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7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44"/>
      <c r="B12" s="245"/>
      <c r="C12" s="245"/>
      <c r="D12" s="245"/>
      <c r="E12" s="245"/>
      <c r="F12" s="245"/>
      <c r="G12" s="246"/>
      <c r="H12" s="235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7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48"/>
      <c r="B13" s="249"/>
      <c r="C13" s="249"/>
      <c r="D13" s="249"/>
      <c r="E13" s="249"/>
      <c r="F13" s="249"/>
      <c r="G13" s="250"/>
      <c r="H13" s="238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40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2"/>
    </row>
    <row r="17" spans="1:34" ht="12.75" customHeight="1" x14ac:dyDescent="0.35">
      <c r="A17" s="10"/>
      <c r="B17" s="7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2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219"/>
      <c r="C57" s="221"/>
      <c r="D57" s="220"/>
      <c r="E57" s="222"/>
      <c r="F57" s="222"/>
      <c r="G57" s="222"/>
      <c r="H57" s="223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5"/>
      <c r="AB57" s="219"/>
      <c r="AC57" s="220"/>
      <c r="AD57" s="219"/>
      <c r="AE57" s="220"/>
      <c r="AF57" s="219"/>
      <c r="AG57" s="220"/>
      <c r="AH57" s="11"/>
    </row>
    <row r="58" spans="1:34" ht="12.75" customHeight="1" x14ac:dyDescent="0.35">
      <c r="A58" s="12"/>
      <c r="B58" s="219"/>
      <c r="C58" s="221"/>
      <c r="D58" s="220"/>
      <c r="E58" s="222"/>
      <c r="F58" s="222"/>
      <c r="G58" s="222"/>
      <c r="H58" s="223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5"/>
      <c r="AB58" s="219"/>
      <c r="AC58" s="220"/>
      <c r="AD58" s="219"/>
      <c r="AE58" s="220"/>
      <c r="AF58" s="219"/>
      <c r="AG58" s="220"/>
      <c r="AH58" s="11"/>
    </row>
    <row r="59" spans="1:34" ht="12.75" customHeight="1" x14ac:dyDescent="0.35">
      <c r="A59" s="12"/>
      <c r="B59" s="219"/>
      <c r="C59" s="221"/>
      <c r="D59" s="220"/>
      <c r="E59" s="222"/>
      <c r="F59" s="222"/>
      <c r="G59" s="222"/>
      <c r="H59" s="223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5"/>
      <c r="AB59" s="219"/>
      <c r="AC59" s="220"/>
      <c r="AD59" s="219"/>
      <c r="AE59" s="220"/>
      <c r="AF59" s="219"/>
      <c r="AG59" s="220"/>
      <c r="AH59" s="11"/>
    </row>
    <row r="60" spans="1:34" ht="12.75" customHeight="1" x14ac:dyDescent="0.35">
      <c r="A60" s="12"/>
      <c r="B60" s="219"/>
      <c r="C60" s="221"/>
      <c r="D60" s="220"/>
      <c r="E60" s="222"/>
      <c r="F60" s="222"/>
      <c r="G60" s="222"/>
      <c r="H60" s="223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5"/>
      <c r="AB60" s="219"/>
      <c r="AC60" s="220"/>
      <c r="AD60" s="219"/>
      <c r="AE60" s="220"/>
      <c r="AF60" s="219"/>
      <c r="AG60" s="220"/>
      <c r="AH60" s="11"/>
    </row>
    <row r="61" spans="1:34" ht="12.75" customHeight="1" x14ac:dyDescent="0.35">
      <c r="A61" s="12"/>
      <c r="B61" s="219"/>
      <c r="C61" s="221"/>
      <c r="D61" s="220"/>
      <c r="E61" s="226"/>
      <c r="F61" s="227"/>
      <c r="G61" s="227"/>
      <c r="H61" s="223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5"/>
      <c r="AB61" s="219"/>
      <c r="AC61" s="220"/>
      <c r="AD61" s="219"/>
      <c r="AE61" s="220"/>
      <c r="AF61" s="219"/>
      <c r="AG61" s="220"/>
      <c r="AH61" s="11"/>
    </row>
    <row r="62" spans="1:34" ht="12.75" customHeight="1" x14ac:dyDescent="0.35">
      <c r="A62" s="12"/>
      <c r="B62" s="219"/>
      <c r="C62" s="221"/>
      <c r="D62" s="220"/>
      <c r="E62" s="226"/>
      <c r="F62" s="227"/>
      <c r="G62" s="227"/>
      <c r="H62" s="223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  <c r="AA62" s="225"/>
      <c r="AB62" s="219"/>
      <c r="AC62" s="220"/>
      <c r="AD62" s="219"/>
      <c r="AE62" s="220"/>
      <c r="AF62" s="219"/>
      <c r="AG62" s="220"/>
      <c r="AH62" s="11"/>
    </row>
    <row r="63" spans="1:34" ht="12.75" customHeight="1" x14ac:dyDescent="0.35">
      <c r="A63" s="13"/>
      <c r="B63" s="228" t="s">
        <v>12</v>
      </c>
      <c r="C63" s="229"/>
      <c r="D63" s="230"/>
      <c r="E63" s="231" t="s">
        <v>24</v>
      </c>
      <c r="F63" s="231"/>
      <c r="G63" s="231"/>
      <c r="H63" s="232" t="s">
        <v>13</v>
      </c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4"/>
      <c r="AB63" s="228" t="s">
        <v>14</v>
      </c>
      <c r="AC63" s="230"/>
      <c r="AD63" s="228" t="s">
        <v>15</v>
      </c>
      <c r="AE63" s="230"/>
      <c r="AF63" s="228" t="s">
        <v>16</v>
      </c>
      <c r="AG63" s="230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110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D27" sqref="D27:E27"/>
    </sheetView>
  </sheetViews>
  <sheetFormatPr defaultColWidth="6.7265625" defaultRowHeight="18" customHeight="1" outlineLevelRow="2" x14ac:dyDescent="0.35"/>
  <cols>
    <col min="1" max="1" width="16.81640625" style="27" customWidth="1"/>
    <col min="2" max="2" width="32.1796875" style="27" bestFit="1" customWidth="1"/>
    <col min="3" max="3" width="14.26953125" style="39" customWidth="1"/>
    <col min="4" max="4" width="47.7265625" style="27" customWidth="1"/>
    <col min="5" max="5" width="52.453125" style="27" customWidth="1"/>
    <col min="6" max="6" width="28.7265625" style="27" customWidth="1"/>
    <col min="7" max="7" width="15.1796875" style="27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193" t="str">
        <f>Capa!H1</f>
        <v>DIVISÃO DE CUSTOS E ORÇAMENTOS</v>
      </c>
      <c r="E1" s="194"/>
      <c r="F1" s="194"/>
      <c r="G1" s="194"/>
      <c r="H1" s="194"/>
      <c r="I1" s="194"/>
      <c r="J1" s="194"/>
      <c r="K1" s="83"/>
      <c r="L1" s="84"/>
      <c r="M1" s="84"/>
      <c r="N1" s="85"/>
    </row>
    <row r="2" spans="1:14" ht="15" customHeight="1" x14ac:dyDescent="0.35">
      <c r="A2" s="77"/>
      <c r="B2" s="78"/>
      <c r="C2" s="79"/>
      <c r="D2" s="195"/>
      <c r="E2" s="196"/>
      <c r="F2" s="196"/>
      <c r="G2" s="196"/>
      <c r="H2" s="196"/>
      <c r="I2" s="196"/>
      <c r="J2" s="196"/>
      <c r="K2" s="187" t="s">
        <v>0</v>
      </c>
      <c r="L2" s="188"/>
      <c r="M2" s="188"/>
      <c r="N2" s="189"/>
    </row>
    <row r="3" spans="1:14" ht="15" customHeight="1" x14ac:dyDescent="0.35">
      <c r="A3" s="77"/>
      <c r="B3" s="78"/>
      <c r="C3" s="79"/>
      <c r="D3" s="190" t="s">
        <v>1</v>
      </c>
      <c r="E3" s="191"/>
      <c r="F3" s="191"/>
      <c r="G3" s="191"/>
      <c r="H3" s="191"/>
      <c r="I3" s="190" t="s">
        <v>17</v>
      </c>
      <c r="J3" s="191"/>
      <c r="K3" s="87" t="s">
        <v>41</v>
      </c>
      <c r="L3" s="88"/>
      <c r="M3" s="197" t="s">
        <v>42</v>
      </c>
      <c r="N3" s="198"/>
    </row>
    <row r="4" spans="1:14" ht="15" customHeight="1" x14ac:dyDescent="0.35">
      <c r="A4" s="77"/>
      <c r="B4" s="78"/>
      <c r="C4" s="79"/>
      <c r="D4" s="184" t="str">
        <f>Capa!H4</f>
        <v>PLANILHA ORÇAMENTÁRIA</v>
      </c>
      <c r="E4" s="185"/>
      <c r="F4" s="185"/>
      <c r="G4" s="185"/>
      <c r="H4" s="185"/>
      <c r="I4" s="184" t="str">
        <f>Capa!W4</f>
        <v>DOP-00603-PE-AI-LM-0001_00</v>
      </c>
      <c r="J4" s="185"/>
      <c r="K4" s="91">
        <f>Capa!AB4</f>
        <v>0</v>
      </c>
      <c r="L4" s="32" t="s">
        <v>3</v>
      </c>
      <c r="M4" s="31" t="s">
        <v>75</v>
      </c>
      <c r="N4" s="92" t="s">
        <v>43</v>
      </c>
    </row>
    <row r="5" spans="1:14" ht="15" customHeight="1" x14ac:dyDescent="0.35">
      <c r="A5" s="77"/>
      <c r="B5" s="78"/>
      <c r="C5" s="79"/>
      <c r="D5" s="86" t="str">
        <f>Capa!H5</f>
        <v>PLANILHA TIPO:</v>
      </c>
      <c r="E5" s="86" t="str">
        <f>Capa!M5</f>
        <v>PLANILHA QUANTITATIVA ELABORADA POR:</v>
      </c>
      <c r="F5" s="190" t="str">
        <f>Capa!R5</f>
        <v>PLANILHA DE CUSTOS ELABORADA POR:</v>
      </c>
      <c r="G5" s="191"/>
      <c r="H5" s="191"/>
      <c r="I5" s="93" t="s">
        <v>37</v>
      </c>
      <c r="J5" s="94" t="str">
        <f>Capa!Z5</f>
        <v>PLANILHA Nº</v>
      </c>
      <c r="K5" s="91">
        <f>Capa!AB5</f>
        <v>0</v>
      </c>
      <c r="L5" s="32" t="s">
        <v>4</v>
      </c>
      <c r="M5" s="31" t="s">
        <v>75</v>
      </c>
      <c r="N5" s="92" t="s">
        <v>44</v>
      </c>
    </row>
    <row r="6" spans="1:14" ht="15" customHeight="1" x14ac:dyDescent="0.35">
      <c r="A6" s="77"/>
      <c r="B6" s="78"/>
      <c r="C6" s="79"/>
      <c r="D6" s="89" t="str">
        <f>Capa!H7</f>
        <v>PREÇO REFERENCIAL</v>
      </c>
      <c r="E6" s="89" t="str">
        <f>Capa!M7</f>
        <v>DOP - ARQUITETURA</v>
      </c>
      <c r="F6" s="184" t="str">
        <f>Capa!R7</f>
        <v>DCO-CFM/RFG</v>
      </c>
      <c r="G6" s="185"/>
      <c r="H6" s="185"/>
      <c r="I6" s="95" t="str">
        <f>Capa!W7</f>
        <v>145/26</v>
      </c>
      <c r="J6" s="90" t="str">
        <f>Capa!Z7</f>
        <v>01/08</v>
      </c>
      <c r="K6" s="91" t="str">
        <f>Capa!AB6</f>
        <v>X</v>
      </c>
      <c r="L6" s="32" t="s">
        <v>5</v>
      </c>
      <c r="M6" s="31" t="s">
        <v>75</v>
      </c>
      <c r="N6" s="92" t="s">
        <v>39</v>
      </c>
    </row>
    <row r="7" spans="1:14" ht="15" customHeight="1" x14ac:dyDescent="0.35">
      <c r="A7" s="77"/>
      <c r="B7" s="78"/>
      <c r="C7" s="79"/>
      <c r="D7" s="190" t="s">
        <v>7</v>
      </c>
      <c r="E7" s="191"/>
      <c r="F7" s="191"/>
      <c r="G7" s="191"/>
      <c r="H7" s="191"/>
      <c r="I7" s="86" t="s">
        <v>8</v>
      </c>
      <c r="J7" s="86" t="s">
        <v>9</v>
      </c>
      <c r="K7" s="91">
        <f>Capa!AB7</f>
        <v>0</v>
      </c>
      <c r="L7" s="32" t="s">
        <v>6</v>
      </c>
      <c r="M7" s="31" t="s">
        <v>48</v>
      </c>
      <c r="N7" s="92" t="s">
        <v>40</v>
      </c>
    </row>
    <row r="8" spans="1:14" ht="15" customHeight="1" x14ac:dyDescent="0.35">
      <c r="A8" s="77"/>
      <c r="B8" s="78"/>
      <c r="C8" s="79"/>
      <c r="D8" s="184" t="str">
        <f>Capa!H9</f>
        <v>ARQUITETURA INDUSTRIAL</v>
      </c>
      <c r="E8" s="185"/>
      <c r="F8" s="185"/>
      <c r="G8" s="185"/>
      <c r="H8" s="185"/>
      <c r="I8" s="96">
        <f>Capa!W9</f>
        <v>46171</v>
      </c>
      <c r="J8" s="89">
        <f>Capa!Z9</f>
        <v>0</v>
      </c>
      <c r="K8" s="91">
        <f>Capa!AB8</f>
        <v>0</v>
      </c>
      <c r="L8" s="32" t="s">
        <v>10</v>
      </c>
      <c r="M8" s="31" t="s">
        <v>75</v>
      </c>
      <c r="N8" s="92" t="s">
        <v>60</v>
      </c>
    </row>
    <row r="9" spans="1:14" ht="15" customHeight="1" x14ac:dyDescent="0.35">
      <c r="A9" s="77"/>
      <c r="B9" s="78"/>
      <c r="C9" s="79"/>
      <c r="D9" s="190" t="s">
        <v>11</v>
      </c>
      <c r="E9" s="191"/>
      <c r="F9" s="191"/>
      <c r="G9" s="191"/>
      <c r="H9" s="191"/>
      <c r="I9" s="191"/>
      <c r="J9" s="192"/>
      <c r="K9" s="97"/>
      <c r="L9" s="98"/>
      <c r="M9" s="99"/>
      <c r="N9" s="92"/>
    </row>
    <row r="10" spans="1:14" ht="28.5" customHeight="1" x14ac:dyDescent="0.35">
      <c r="A10" s="77"/>
      <c r="B10" s="78"/>
      <c r="C10" s="79"/>
      <c r="D10" s="184" t="str">
        <f>Capa!H11</f>
        <v>PRÉDIO 00603 - CABINE 3</v>
      </c>
      <c r="E10" s="185"/>
      <c r="F10" s="185"/>
      <c r="G10" s="185"/>
      <c r="H10" s="185"/>
      <c r="I10" s="185"/>
      <c r="J10" s="186"/>
      <c r="K10" s="100"/>
      <c r="L10" s="101"/>
      <c r="M10" s="101"/>
      <c r="N10" s="102"/>
    </row>
    <row r="11" spans="1:14" s="28" customFormat="1" ht="50.25" customHeight="1" x14ac:dyDescent="0.35">
      <c r="A11" s="202" t="s">
        <v>23</v>
      </c>
      <c r="B11" s="199" t="s">
        <v>29</v>
      </c>
      <c r="C11" s="199" t="s">
        <v>25</v>
      </c>
      <c r="D11" s="208" t="s">
        <v>13</v>
      </c>
      <c r="E11" s="208"/>
      <c r="F11" s="199" t="s">
        <v>20</v>
      </c>
      <c r="G11" s="202" t="s">
        <v>18</v>
      </c>
      <c r="H11" s="210" t="s">
        <v>19</v>
      </c>
      <c r="I11" s="199" t="s">
        <v>30</v>
      </c>
      <c r="J11" s="202" t="s">
        <v>31</v>
      </c>
      <c r="K11" s="37" t="s">
        <v>32</v>
      </c>
      <c r="L11" s="199" t="s">
        <v>33</v>
      </c>
      <c r="M11" s="202" t="s">
        <v>36</v>
      </c>
      <c r="N11" s="203"/>
    </row>
    <row r="12" spans="1:14" s="28" customFormat="1" ht="18" customHeight="1" x14ac:dyDescent="0.35">
      <c r="A12" s="204"/>
      <c r="B12" s="200"/>
      <c r="C12" s="200"/>
      <c r="D12" s="209"/>
      <c r="E12" s="209"/>
      <c r="F12" s="200"/>
      <c r="G12" s="204"/>
      <c r="H12" s="211"/>
      <c r="I12" s="200"/>
      <c r="J12" s="204"/>
      <c r="K12" s="49">
        <v>0.22120000000000001</v>
      </c>
      <c r="L12" s="200"/>
      <c r="M12" s="204"/>
      <c r="N12" s="205"/>
    </row>
    <row r="13" spans="1:14" s="29" customFormat="1" ht="18" customHeight="1" x14ac:dyDescent="0.35">
      <c r="A13" s="103" t="s">
        <v>220</v>
      </c>
      <c r="B13" s="104"/>
      <c r="C13" s="105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6"/>
    </row>
    <row r="14" spans="1:14" s="29" customFormat="1" ht="15" customHeight="1" x14ac:dyDescent="0.35">
      <c r="A14" s="107"/>
      <c r="B14" s="107"/>
      <c r="C14" s="107"/>
      <c r="D14" s="212" t="s">
        <v>88</v>
      </c>
      <c r="E14" s="212"/>
      <c r="F14" s="131"/>
      <c r="G14" s="132"/>
      <c r="H14" s="133"/>
      <c r="I14" s="134"/>
      <c r="J14" s="135">
        <f>SUBTOTAL(9,J15:J36)</f>
        <v>239096.89022604615</v>
      </c>
      <c r="K14" s="135">
        <f t="shared" ref="K14:L14" si="0">SUBTOTAL(9,K15:K36)</f>
        <v>291985.12234404765</v>
      </c>
      <c r="L14" s="136">
        <f t="shared" si="0"/>
        <v>0.27181772633207668</v>
      </c>
      <c r="M14" s="201"/>
      <c r="N14" s="201"/>
    </row>
    <row r="15" spans="1:14" s="29" customFormat="1" ht="18" customHeight="1" outlineLevel="1" x14ac:dyDescent="0.35">
      <c r="A15" s="112">
        <v>1</v>
      </c>
      <c r="B15" s="113"/>
      <c r="C15" s="113"/>
      <c r="D15" s="180" t="s">
        <v>110</v>
      </c>
      <c r="E15" s="180"/>
      <c r="F15" s="137"/>
      <c r="G15" s="138"/>
      <c r="H15" s="139"/>
      <c r="I15" s="140"/>
      <c r="J15" s="141">
        <f>SUBTOTAL(9,J16:J19)</f>
        <v>53686.1</v>
      </c>
      <c r="K15" s="141">
        <f t="shared" ref="K15:L15" si="1">SUBTOTAL(9,K16:K19)</f>
        <v>65561.465320000003</v>
      </c>
      <c r="L15" s="142">
        <f t="shared" si="1"/>
        <v>6.103313859013472E-2</v>
      </c>
      <c r="M15" s="206"/>
      <c r="N15" s="206"/>
    </row>
    <row r="16" spans="1:14" s="29" customFormat="1" ht="15" customHeight="1" outlineLevel="2" x14ac:dyDescent="0.35">
      <c r="A16" s="115" t="s">
        <v>77</v>
      </c>
      <c r="B16" s="116"/>
      <c r="C16" s="117"/>
      <c r="D16" s="182" t="s">
        <v>111</v>
      </c>
      <c r="E16" s="182"/>
      <c r="F16" s="143"/>
      <c r="G16" s="143"/>
      <c r="H16" s="143"/>
      <c r="I16" s="144"/>
      <c r="J16" s="145"/>
      <c r="K16" s="145"/>
      <c r="L16" s="146"/>
      <c r="M16" s="214"/>
      <c r="N16" s="214"/>
    </row>
    <row r="17" spans="1:14" s="29" customFormat="1" ht="35.5" customHeight="1" outlineLevel="2" x14ac:dyDescent="0.35">
      <c r="A17" s="124" t="s">
        <v>203</v>
      </c>
      <c r="B17" s="125" t="s">
        <v>28</v>
      </c>
      <c r="C17" s="126">
        <v>103946</v>
      </c>
      <c r="D17" s="179" t="s">
        <v>112</v>
      </c>
      <c r="E17" s="179"/>
      <c r="F17" s="147"/>
      <c r="G17" s="148" t="s">
        <v>197</v>
      </c>
      <c r="H17" s="149">
        <v>305</v>
      </c>
      <c r="I17" s="150">
        <v>22.09</v>
      </c>
      <c r="J17" s="151">
        <f>I17*H17</f>
        <v>6737.45</v>
      </c>
      <c r="K17" s="151">
        <f>J17*(1+$K$12)</f>
        <v>8227.7739400000009</v>
      </c>
      <c r="L17" s="152">
        <f>K17/$K$101</f>
        <v>7.659482055766823E-3</v>
      </c>
      <c r="M17" s="207"/>
      <c r="N17" s="207"/>
    </row>
    <row r="18" spans="1:14" s="29" customFormat="1" ht="15" customHeight="1" outlineLevel="2" x14ac:dyDescent="0.35">
      <c r="A18" s="124" t="s">
        <v>204</v>
      </c>
      <c r="B18" s="125" t="s">
        <v>28</v>
      </c>
      <c r="C18" s="126">
        <v>98519</v>
      </c>
      <c r="D18" s="179" t="s">
        <v>258</v>
      </c>
      <c r="E18" s="179"/>
      <c r="F18" s="147"/>
      <c r="G18" s="148" t="s">
        <v>197</v>
      </c>
      <c r="H18" s="149">
        <v>305</v>
      </c>
      <c r="I18" s="150">
        <v>5.24</v>
      </c>
      <c r="J18" s="151">
        <f t="shared" ref="J18:J81" si="2">I18*H18</f>
        <v>1598.2</v>
      </c>
      <c r="K18" s="151">
        <f t="shared" ref="K18:K81" si="3">J18*(1+$K$12)</f>
        <v>1951.7218400000002</v>
      </c>
      <c r="L18" s="152">
        <f t="shared" ref="L18:L81" si="4">K18/$K$101</f>
        <v>1.8169165220560503E-3</v>
      </c>
      <c r="M18" s="207"/>
      <c r="N18" s="207"/>
    </row>
    <row r="19" spans="1:14" s="29" customFormat="1" ht="15" customHeight="1" outlineLevel="2" x14ac:dyDescent="0.35">
      <c r="A19" s="124" t="s">
        <v>205</v>
      </c>
      <c r="B19" s="125" t="s">
        <v>26</v>
      </c>
      <c r="C19" s="127">
        <v>18080011</v>
      </c>
      <c r="D19" s="179" t="s">
        <v>89</v>
      </c>
      <c r="E19" s="179"/>
      <c r="F19" s="147"/>
      <c r="G19" s="148" t="s">
        <v>198</v>
      </c>
      <c r="H19" s="148">
        <v>152.5</v>
      </c>
      <c r="I19" s="150">
        <v>297.38</v>
      </c>
      <c r="J19" s="151">
        <f t="shared" si="2"/>
        <v>45350.45</v>
      </c>
      <c r="K19" s="151">
        <f t="shared" si="3"/>
        <v>55381.969539999998</v>
      </c>
      <c r="L19" s="152">
        <f t="shared" si="4"/>
        <v>5.155674001231185E-2</v>
      </c>
      <c r="M19" s="207"/>
      <c r="N19" s="207"/>
    </row>
    <row r="20" spans="1:14" s="29" customFormat="1" ht="15" customHeight="1" outlineLevel="1" x14ac:dyDescent="0.35">
      <c r="A20" s="114">
        <v>2</v>
      </c>
      <c r="B20" s="113"/>
      <c r="C20" s="113"/>
      <c r="D20" s="180" t="s">
        <v>113</v>
      </c>
      <c r="E20" s="180"/>
      <c r="F20" s="153"/>
      <c r="G20" s="154"/>
      <c r="H20" s="155"/>
      <c r="I20" s="140"/>
      <c r="J20" s="141">
        <f>SUBTOTAL(9,J21)</f>
        <v>300.85651957196353</v>
      </c>
      <c r="K20" s="141">
        <f t="shared" ref="K20:L20" si="5">SUBTOTAL(9,K21)</f>
        <v>367.40598170128186</v>
      </c>
      <c r="L20" s="142">
        <f t="shared" si="5"/>
        <v>3.4202927116667499E-4</v>
      </c>
      <c r="M20" s="213"/>
      <c r="N20" s="213"/>
    </row>
    <row r="21" spans="1:14" s="29" customFormat="1" ht="31" outlineLevel="2" x14ac:dyDescent="0.35">
      <c r="A21" s="124" t="s">
        <v>78</v>
      </c>
      <c r="B21" s="125" t="s">
        <v>64</v>
      </c>
      <c r="C21" s="128">
        <v>500012949</v>
      </c>
      <c r="D21" s="179" t="s">
        <v>114</v>
      </c>
      <c r="E21" s="179"/>
      <c r="F21" s="156" t="s">
        <v>160</v>
      </c>
      <c r="G21" s="148" t="s">
        <v>197</v>
      </c>
      <c r="H21" s="149">
        <v>9.36</v>
      </c>
      <c r="I21" s="150">
        <v>32.142790552560207</v>
      </c>
      <c r="J21" s="151">
        <f t="shared" si="2"/>
        <v>300.85651957196353</v>
      </c>
      <c r="K21" s="151">
        <f t="shared" si="3"/>
        <v>367.40598170128186</v>
      </c>
      <c r="L21" s="152">
        <f t="shared" si="4"/>
        <v>3.4202927116667499E-4</v>
      </c>
      <c r="M21" s="207"/>
      <c r="N21" s="207"/>
    </row>
    <row r="22" spans="1:14" s="29" customFormat="1" ht="15" customHeight="1" outlineLevel="1" x14ac:dyDescent="0.35">
      <c r="A22" s="114">
        <v>3</v>
      </c>
      <c r="B22" s="113"/>
      <c r="C22" s="113"/>
      <c r="D22" s="180" t="s">
        <v>115</v>
      </c>
      <c r="E22" s="180"/>
      <c r="F22" s="153"/>
      <c r="G22" s="154"/>
      <c r="H22" s="155"/>
      <c r="I22" s="140"/>
      <c r="J22" s="141">
        <f>SUBTOTAL(9,J23)</f>
        <v>9717.7093635639994</v>
      </c>
      <c r="K22" s="141">
        <f t="shared" ref="K22" si="6">SUBTOTAL(9,K23)</f>
        <v>11867.266674784356</v>
      </c>
      <c r="L22" s="142">
        <f t="shared" ref="L22" si="7">SUBTOTAL(9,L23)</f>
        <v>1.1047595231634472E-2</v>
      </c>
      <c r="M22" s="213"/>
      <c r="N22" s="213"/>
    </row>
    <row r="23" spans="1:14" s="29" customFormat="1" ht="52" customHeight="1" outlineLevel="2" x14ac:dyDescent="0.35">
      <c r="A23" s="124" t="s">
        <v>79</v>
      </c>
      <c r="B23" s="125" t="s">
        <v>62</v>
      </c>
      <c r="C23" s="129" t="s">
        <v>116</v>
      </c>
      <c r="D23" s="179" t="s">
        <v>117</v>
      </c>
      <c r="E23" s="179"/>
      <c r="F23" s="156"/>
      <c r="G23" s="148" t="s">
        <v>197</v>
      </c>
      <c r="H23" s="149">
        <v>173.566</v>
      </c>
      <c r="I23" s="150">
        <v>55.988553999999993</v>
      </c>
      <c r="J23" s="151">
        <f t="shared" si="2"/>
        <v>9717.7093635639994</v>
      </c>
      <c r="K23" s="151">
        <f t="shared" si="3"/>
        <v>11867.266674784356</v>
      </c>
      <c r="L23" s="152">
        <f t="shared" si="4"/>
        <v>1.1047595231634472E-2</v>
      </c>
      <c r="M23" s="207"/>
      <c r="N23" s="207"/>
    </row>
    <row r="24" spans="1:14" s="29" customFormat="1" ht="15" customHeight="1" outlineLevel="1" x14ac:dyDescent="0.35">
      <c r="A24" s="114">
        <v>4</v>
      </c>
      <c r="B24" s="113"/>
      <c r="C24" s="113"/>
      <c r="D24" s="180" t="s">
        <v>107</v>
      </c>
      <c r="E24" s="180"/>
      <c r="F24" s="153"/>
      <c r="G24" s="154"/>
      <c r="H24" s="155"/>
      <c r="I24" s="140"/>
      <c r="J24" s="141">
        <f>SUBTOTAL(9,J25:J36)</f>
        <v>175392.22434291019</v>
      </c>
      <c r="K24" s="141">
        <f t="shared" ref="K24:L24" si="8">SUBTOTAL(9,K25:K36)</f>
        <v>214188.98436756193</v>
      </c>
      <c r="L24" s="142">
        <f t="shared" si="8"/>
        <v>0.19939496323914085</v>
      </c>
      <c r="M24" s="213"/>
      <c r="N24" s="213"/>
    </row>
    <row r="25" spans="1:14" s="29" customFormat="1" ht="15" customHeight="1" outlineLevel="2" x14ac:dyDescent="0.35">
      <c r="A25" s="115" t="s">
        <v>80</v>
      </c>
      <c r="B25" s="116"/>
      <c r="C25" s="117"/>
      <c r="D25" s="182" t="s">
        <v>118</v>
      </c>
      <c r="E25" s="182"/>
      <c r="F25" s="143"/>
      <c r="G25" s="143"/>
      <c r="H25" s="143"/>
      <c r="I25" s="144"/>
      <c r="J25" s="145"/>
      <c r="K25" s="145"/>
      <c r="L25" s="146"/>
      <c r="M25" s="214"/>
      <c r="N25" s="214"/>
    </row>
    <row r="26" spans="1:14" s="29" customFormat="1" ht="42.5" customHeight="1" outlineLevel="2" x14ac:dyDescent="0.35">
      <c r="A26" s="124" t="s">
        <v>206</v>
      </c>
      <c r="B26" s="125" t="s">
        <v>62</v>
      </c>
      <c r="C26" s="129" t="s">
        <v>98</v>
      </c>
      <c r="D26" s="179" t="s">
        <v>119</v>
      </c>
      <c r="E26" s="179"/>
      <c r="F26" s="156"/>
      <c r="G26" s="148" t="s">
        <v>197</v>
      </c>
      <c r="H26" s="149">
        <v>253.3</v>
      </c>
      <c r="I26" s="150">
        <v>199.72242690000002</v>
      </c>
      <c r="J26" s="151">
        <f t="shared" si="2"/>
        <v>50589.690733770003</v>
      </c>
      <c r="K26" s="151">
        <f t="shared" si="3"/>
        <v>61780.130324079932</v>
      </c>
      <c r="L26" s="152">
        <f t="shared" si="4"/>
        <v>5.7512980190146779E-2</v>
      </c>
      <c r="M26" s="207"/>
      <c r="N26" s="207"/>
    </row>
    <row r="27" spans="1:14" s="29" customFormat="1" ht="15" customHeight="1" outlineLevel="2" x14ac:dyDescent="0.35">
      <c r="A27" s="115" t="s">
        <v>207</v>
      </c>
      <c r="B27" s="116"/>
      <c r="C27" s="117"/>
      <c r="D27" s="182" t="s">
        <v>120</v>
      </c>
      <c r="E27" s="182"/>
      <c r="F27" s="143"/>
      <c r="G27" s="143"/>
      <c r="H27" s="143"/>
      <c r="I27" s="144"/>
      <c r="J27" s="145"/>
      <c r="K27" s="145"/>
      <c r="L27" s="146"/>
      <c r="M27" s="214"/>
      <c r="N27" s="214"/>
    </row>
    <row r="28" spans="1:14" s="29" customFormat="1" ht="15" customHeight="1" outlineLevel="2" x14ac:dyDescent="0.35">
      <c r="A28" s="124" t="s">
        <v>208</v>
      </c>
      <c r="B28" s="125" t="s">
        <v>26</v>
      </c>
      <c r="C28" s="127">
        <v>20003021</v>
      </c>
      <c r="D28" s="179" t="s">
        <v>97</v>
      </c>
      <c r="E28" s="179"/>
      <c r="F28" s="157"/>
      <c r="G28" s="156" t="s">
        <v>199</v>
      </c>
      <c r="H28" s="158">
        <v>1</v>
      </c>
      <c r="I28" s="150">
        <v>2014.19</v>
      </c>
      <c r="J28" s="151">
        <f t="shared" si="2"/>
        <v>2014.19</v>
      </c>
      <c r="K28" s="151">
        <f t="shared" si="3"/>
        <v>2459.7288280000002</v>
      </c>
      <c r="L28" s="152">
        <f t="shared" si="4"/>
        <v>2.2898354959079437E-3</v>
      </c>
      <c r="M28" s="207"/>
      <c r="N28" s="207"/>
    </row>
    <row r="29" spans="1:14" s="29" customFormat="1" ht="68.5" customHeight="1" outlineLevel="2" x14ac:dyDescent="0.35">
      <c r="A29" s="124" t="s">
        <v>209</v>
      </c>
      <c r="B29" s="125" t="s">
        <v>62</v>
      </c>
      <c r="C29" s="129" t="s">
        <v>259</v>
      </c>
      <c r="D29" s="179" t="s">
        <v>121</v>
      </c>
      <c r="E29" s="179"/>
      <c r="F29" s="156" t="s">
        <v>161</v>
      </c>
      <c r="G29" s="148" t="s">
        <v>197</v>
      </c>
      <c r="H29" s="149">
        <v>103.27200000000001</v>
      </c>
      <c r="I29" s="150">
        <v>1015.9397325115</v>
      </c>
      <c r="J29" s="151">
        <f t="shared" si="2"/>
        <v>104918.12805592763</v>
      </c>
      <c r="K29" s="151">
        <f t="shared" si="3"/>
        <v>128126.01798189884</v>
      </c>
      <c r="L29" s="152">
        <f t="shared" si="4"/>
        <v>0.11927636111125475</v>
      </c>
      <c r="M29" s="207"/>
      <c r="N29" s="207"/>
    </row>
    <row r="30" spans="1:14" s="29" customFormat="1" ht="42.5" customHeight="1" outlineLevel="2" x14ac:dyDescent="0.35">
      <c r="A30" s="124" t="s">
        <v>210</v>
      </c>
      <c r="B30" s="125" t="s">
        <v>62</v>
      </c>
      <c r="C30" s="129" t="s">
        <v>260</v>
      </c>
      <c r="D30" s="179" t="s">
        <v>122</v>
      </c>
      <c r="E30" s="179"/>
      <c r="F30" s="156" t="s">
        <v>162</v>
      </c>
      <c r="G30" s="156" t="s">
        <v>85</v>
      </c>
      <c r="H30" s="149">
        <v>79.44</v>
      </c>
      <c r="I30" s="150">
        <v>184.34279340000001</v>
      </c>
      <c r="J30" s="151">
        <f t="shared" si="2"/>
        <v>14644.191507695999</v>
      </c>
      <c r="K30" s="151">
        <f t="shared" si="3"/>
        <v>17883.486669198355</v>
      </c>
      <c r="L30" s="152">
        <f t="shared" si="4"/>
        <v>1.6648275248708398E-2</v>
      </c>
      <c r="M30" s="207"/>
      <c r="N30" s="207"/>
    </row>
    <row r="31" spans="1:14" s="29" customFormat="1" ht="15" customHeight="1" outlineLevel="2" x14ac:dyDescent="0.35">
      <c r="A31" s="115" t="s">
        <v>211</v>
      </c>
      <c r="B31" s="116"/>
      <c r="C31" s="117"/>
      <c r="D31" s="182" t="s">
        <v>123</v>
      </c>
      <c r="E31" s="182"/>
      <c r="F31" s="143"/>
      <c r="G31" s="143"/>
      <c r="H31" s="143"/>
      <c r="I31" s="144"/>
      <c r="J31" s="145"/>
      <c r="K31" s="145"/>
      <c r="L31" s="146"/>
      <c r="M31" s="214"/>
      <c r="N31" s="214"/>
    </row>
    <row r="32" spans="1:14" s="29" customFormat="1" ht="42.5" customHeight="1" outlineLevel="2" x14ac:dyDescent="0.35">
      <c r="A32" s="124" t="s">
        <v>212</v>
      </c>
      <c r="B32" s="125" t="s">
        <v>62</v>
      </c>
      <c r="C32" s="129" t="s">
        <v>98</v>
      </c>
      <c r="D32" s="179" t="s">
        <v>124</v>
      </c>
      <c r="E32" s="179"/>
      <c r="F32" s="156"/>
      <c r="G32" s="148" t="s">
        <v>197</v>
      </c>
      <c r="H32" s="149">
        <v>6.8999999999999995</v>
      </c>
      <c r="I32" s="150">
        <v>199.72242690000002</v>
      </c>
      <c r="J32" s="151">
        <f t="shared" si="2"/>
        <v>1378.08474561</v>
      </c>
      <c r="K32" s="151">
        <f t="shared" si="3"/>
        <v>1682.9170913389321</v>
      </c>
      <c r="L32" s="152">
        <f t="shared" si="4"/>
        <v>1.566678102297721E-3</v>
      </c>
      <c r="M32" s="207"/>
      <c r="N32" s="207"/>
    </row>
    <row r="33" spans="1:14" s="29" customFormat="1" ht="42.5" customHeight="1" outlineLevel="2" x14ac:dyDescent="0.35">
      <c r="A33" s="124" t="s">
        <v>213</v>
      </c>
      <c r="B33" s="125" t="s">
        <v>62</v>
      </c>
      <c r="C33" s="129" t="s">
        <v>260</v>
      </c>
      <c r="D33" s="179" t="s">
        <v>125</v>
      </c>
      <c r="E33" s="179"/>
      <c r="F33" s="156" t="s">
        <v>162</v>
      </c>
      <c r="G33" s="156" t="s">
        <v>85</v>
      </c>
      <c r="H33" s="149">
        <v>6</v>
      </c>
      <c r="I33" s="150">
        <v>184.34279340000001</v>
      </c>
      <c r="J33" s="151">
        <f t="shared" si="2"/>
        <v>1106.0567604</v>
      </c>
      <c r="K33" s="151">
        <f t="shared" si="3"/>
        <v>1350.71651580048</v>
      </c>
      <c r="L33" s="152">
        <f t="shared" si="4"/>
        <v>1.2574226018661932E-3</v>
      </c>
      <c r="M33" s="207"/>
      <c r="N33" s="207"/>
    </row>
    <row r="34" spans="1:14" s="29" customFormat="1" ht="15" customHeight="1" outlineLevel="2" x14ac:dyDescent="0.35">
      <c r="A34" s="115" t="s">
        <v>214</v>
      </c>
      <c r="B34" s="116"/>
      <c r="C34" s="117"/>
      <c r="D34" s="182" t="s">
        <v>126</v>
      </c>
      <c r="E34" s="182"/>
      <c r="F34" s="143"/>
      <c r="G34" s="143"/>
      <c r="H34" s="143"/>
      <c r="I34" s="144"/>
      <c r="J34" s="145"/>
      <c r="K34" s="145"/>
      <c r="L34" s="146"/>
      <c r="M34" s="214"/>
      <c r="N34" s="214"/>
    </row>
    <row r="35" spans="1:14" s="29" customFormat="1" ht="42.5" customHeight="1" outlineLevel="2" x14ac:dyDescent="0.35">
      <c r="A35" s="124" t="s">
        <v>215</v>
      </c>
      <c r="B35" s="125" t="s">
        <v>62</v>
      </c>
      <c r="C35" s="129" t="s">
        <v>96</v>
      </c>
      <c r="D35" s="179" t="s">
        <v>127</v>
      </c>
      <c r="E35" s="179"/>
      <c r="F35" s="156"/>
      <c r="G35" s="148" t="s">
        <v>197</v>
      </c>
      <c r="H35" s="149">
        <v>0.89999999999999991</v>
      </c>
      <c r="I35" s="150">
        <v>66.079034800000002</v>
      </c>
      <c r="J35" s="151">
        <f t="shared" si="2"/>
        <v>59.471131319999998</v>
      </c>
      <c r="K35" s="151">
        <f t="shared" si="3"/>
        <v>72.626145567983997</v>
      </c>
      <c r="L35" s="152">
        <f t="shared" si="4"/>
        <v>6.7609861769911788E-5</v>
      </c>
      <c r="M35" s="207"/>
      <c r="N35" s="207"/>
    </row>
    <row r="36" spans="1:14" s="29" customFormat="1" ht="42.5" customHeight="1" outlineLevel="2" x14ac:dyDescent="0.35">
      <c r="A36" s="124" t="s">
        <v>216</v>
      </c>
      <c r="B36" s="125" t="s">
        <v>62</v>
      </c>
      <c r="C36" s="129" t="s">
        <v>96</v>
      </c>
      <c r="D36" s="179" t="s">
        <v>128</v>
      </c>
      <c r="E36" s="179"/>
      <c r="F36" s="156"/>
      <c r="G36" s="148" t="s">
        <v>197</v>
      </c>
      <c r="H36" s="149">
        <v>10.327199999999999</v>
      </c>
      <c r="I36" s="150">
        <v>66.079034800000002</v>
      </c>
      <c r="J36" s="151">
        <f t="shared" si="2"/>
        <v>682.41140818656004</v>
      </c>
      <c r="K36" s="151">
        <f t="shared" si="3"/>
        <v>833.36081167742714</v>
      </c>
      <c r="L36" s="152">
        <f t="shared" si="4"/>
        <v>7.7580062718914794E-4</v>
      </c>
      <c r="M36" s="207"/>
      <c r="N36" s="207"/>
    </row>
    <row r="37" spans="1:14" s="29" customFormat="1" ht="15" customHeight="1" x14ac:dyDescent="0.35">
      <c r="A37" s="108"/>
      <c r="B37" s="123"/>
      <c r="C37" s="111"/>
      <c r="D37" s="183" t="s">
        <v>108</v>
      </c>
      <c r="E37" s="183"/>
      <c r="F37" s="159"/>
      <c r="G37" s="159"/>
      <c r="H37" s="159"/>
      <c r="I37" s="134"/>
      <c r="J37" s="135">
        <f>SUBTOTAL(9,J38:J43)</f>
        <v>97418.703939314932</v>
      </c>
      <c r="K37" s="135">
        <f t="shared" ref="K37:L37" si="9">SUBTOTAL(9,K38:K43)</f>
        <v>118967.72125069142</v>
      </c>
      <c r="L37" s="136">
        <f t="shared" si="9"/>
        <v>0.11075062742124148</v>
      </c>
      <c r="M37" s="201"/>
      <c r="N37" s="201"/>
    </row>
    <row r="38" spans="1:14" s="29" customFormat="1" ht="65" customHeight="1" outlineLevel="2" x14ac:dyDescent="0.35">
      <c r="A38" s="114">
        <v>5</v>
      </c>
      <c r="B38" s="113"/>
      <c r="C38" s="113"/>
      <c r="D38" s="180" t="s">
        <v>104</v>
      </c>
      <c r="E38" s="180"/>
      <c r="F38" s="153"/>
      <c r="G38" s="154"/>
      <c r="H38" s="155"/>
      <c r="I38" s="140"/>
      <c r="J38" s="141">
        <f>SUBTOTAL(9,J39:J43)</f>
        <v>97418.703939314932</v>
      </c>
      <c r="K38" s="141">
        <f t="shared" ref="K38:L38" si="10">SUBTOTAL(9,K39:K43)</f>
        <v>118967.72125069142</v>
      </c>
      <c r="L38" s="142">
        <f t="shared" si="10"/>
        <v>0.11075062742124148</v>
      </c>
      <c r="M38" s="213"/>
      <c r="N38" s="213"/>
    </row>
    <row r="39" spans="1:14" s="29" customFormat="1" ht="15" customHeight="1" outlineLevel="1" x14ac:dyDescent="0.35">
      <c r="A39" s="115" t="s">
        <v>81</v>
      </c>
      <c r="B39" s="116"/>
      <c r="C39" s="117"/>
      <c r="D39" s="182" t="s">
        <v>129</v>
      </c>
      <c r="E39" s="182"/>
      <c r="F39" s="143"/>
      <c r="G39" s="143"/>
      <c r="H39" s="143"/>
      <c r="I39" s="144"/>
      <c r="J39" s="145"/>
      <c r="K39" s="145"/>
      <c r="L39" s="146"/>
      <c r="M39" s="214"/>
      <c r="N39" s="214"/>
    </row>
    <row r="40" spans="1:14" s="29" customFormat="1" ht="35.5" customHeight="1" outlineLevel="2" x14ac:dyDescent="0.35">
      <c r="A40" s="124" t="s">
        <v>221</v>
      </c>
      <c r="B40" s="125" t="s">
        <v>28</v>
      </c>
      <c r="C40" s="126">
        <v>96134</v>
      </c>
      <c r="D40" s="179" t="s">
        <v>130</v>
      </c>
      <c r="E40" s="179"/>
      <c r="F40" s="148"/>
      <c r="G40" s="148" t="s">
        <v>197</v>
      </c>
      <c r="H40" s="158">
        <v>140.21800000000002</v>
      </c>
      <c r="I40" s="150">
        <v>65.58</v>
      </c>
      <c r="J40" s="151">
        <f t="shared" si="2"/>
        <v>9195.4964400000008</v>
      </c>
      <c r="K40" s="151">
        <f t="shared" si="3"/>
        <v>11229.540252528002</v>
      </c>
      <c r="L40" s="152">
        <f t="shared" si="4"/>
        <v>1.0453916537569512E-2</v>
      </c>
      <c r="M40" s="207"/>
      <c r="N40" s="207"/>
    </row>
    <row r="41" spans="1:14" s="29" customFormat="1" ht="42.5" customHeight="1" outlineLevel="2" x14ac:dyDescent="0.35">
      <c r="A41" s="124" t="s">
        <v>222</v>
      </c>
      <c r="B41" s="125" t="s">
        <v>62</v>
      </c>
      <c r="C41" s="129" t="s">
        <v>105</v>
      </c>
      <c r="D41" s="179" t="s">
        <v>180</v>
      </c>
      <c r="E41" s="179"/>
      <c r="F41" s="148"/>
      <c r="G41" s="148" t="s">
        <v>197</v>
      </c>
      <c r="H41" s="158">
        <v>140.21800000000002</v>
      </c>
      <c r="I41" s="150">
        <v>172.6611522</v>
      </c>
      <c r="J41" s="151">
        <f t="shared" si="2"/>
        <v>24210.201439179604</v>
      </c>
      <c r="K41" s="151">
        <f t="shared" si="3"/>
        <v>29565.497997526134</v>
      </c>
      <c r="L41" s="152">
        <f t="shared" si="4"/>
        <v>2.7523410710268169E-2</v>
      </c>
      <c r="M41" s="207"/>
      <c r="N41" s="207"/>
    </row>
    <row r="42" spans="1:14" s="29" customFormat="1" ht="49" customHeight="1" outlineLevel="2" x14ac:dyDescent="0.35">
      <c r="A42" s="115" t="s">
        <v>131</v>
      </c>
      <c r="B42" s="116"/>
      <c r="C42" s="117"/>
      <c r="D42" s="182" t="s">
        <v>132</v>
      </c>
      <c r="E42" s="182"/>
      <c r="F42" s="143"/>
      <c r="G42" s="143"/>
      <c r="H42" s="143"/>
      <c r="I42" s="144"/>
      <c r="J42" s="145"/>
      <c r="K42" s="145"/>
      <c r="L42" s="146"/>
      <c r="M42" s="214"/>
      <c r="N42" s="214"/>
    </row>
    <row r="43" spans="1:14" s="29" customFormat="1" ht="99" customHeight="1" outlineLevel="2" x14ac:dyDescent="0.35">
      <c r="A43" s="124" t="s">
        <v>223</v>
      </c>
      <c r="B43" s="125" t="s">
        <v>64</v>
      </c>
      <c r="C43" s="128">
        <v>500011277</v>
      </c>
      <c r="D43" s="179" t="s">
        <v>133</v>
      </c>
      <c r="E43" s="179"/>
      <c r="F43" s="156"/>
      <c r="G43" s="148" t="s">
        <v>197</v>
      </c>
      <c r="H43" s="158">
        <v>125.4</v>
      </c>
      <c r="I43" s="150">
        <v>510.47054274430087</v>
      </c>
      <c r="J43" s="151">
        <f t="shared" si="2"/>
        <v>64013.006060135333</v>
      </c>
      <c r="K43" s="151">
        <f t="shared" si="3"/>
        <v>78172.683000637277</v>
      </c>
      <c r="L43" s="152">
        <f t="shared" si="4"/>
        <v>7.2773300173403804E-2</v>
      </c>
      <c r="M43" s="207"/>
      <c r="N43" s="207"/>
    </row>
    <row r="44" spans="1:14" s="29" customFormat="1" ht="15" customHeight="1" x14ac:dyDescent="0.35">
      <c r="A44" s="108"/>
      <c r="B44" s="123"/>
      <c r="C44" s="111"/>
      <c r="D44" s="183" t="s">
        <v>134</v>
      </c>
      <c r="E44" s="183"/>
      <c r="F44" s="159"/>
      <c r="G44" s="159"/>
      <c r="H44" s="159"/>
      <c r="I44" s="134"/>
      <c r="J44" s="135">
        <f>SUBTOTAL(9,J45:J100)</f>
        <v>543106.54620212945</v>
      </c>
      <c r="K44" s="135">
        <f t="shared" ref="K44:L44" si="11">SUBTOTAL(9,K45:K100)</f>
        <v>663241.71422204084</v>
      </c>
      <c r="L44" s="136">
        <f t="shared" si="11"/>
        <v>0.61743164624668179</v>
      </c>
      <c r="M44" s="201"/>
      <c r="N44" s="201"/>
    </row>
    <row r="45" spans="1:14" s="29" customFormat="1" ht="15" customHeight="1" outlineLevel="1" x14ac:dyDescent="0.35">
      <c r="A45" s="114">
        <v>6</v>
      </c>
      <c r="B45" s="113"/>
      <c r="C45" s="113"/>
      <c r="D45" s="180" t="s">
        <v>135</v>
      </c>
      <c r="E45" s="180"/>
      <c r="F45" s="160"/>
      <c r="G45" s="160"/>
      <c r="H45" s="155"/>
      <c r="I45" s="140"/>
      <c r="J45" s="141">
        <f>SUBTOTAL(9,J46:J49)</f>
        <v>128840.17084916672</v>
      </c>
      <c r="K45" s="141">
        <f t="shared" ref="K45:L45" si="12">SUBTOTAL(9,K46:K49)</f>
        <v>157339.61664100242</v>
      </c>
      <c r="L45" s="142">
        <f t="shared" si="12"/>
        <v>0.14647217815065405</v>
      </c>
      <c r="M45" s="213"/>
      <c r="N45" s="213"/>
    </row>
    <row r="46" spans="1:14" s="29" customFormat="1" ht="50.5" customHeight="1" outlineLevel="2" x14ac:dyDescent="0.35">
      <c r="A46" s="124" t="s">
        <v>82</v>
      </c>
      <c r="B46" s="125" t="s">
        <v>28</v>
      </c>
      <c r="C46" s="126">
        <v>103320</v>
      </c>
      <c r="D46" s="179" t="s">
        <v>136</v>
      </c>
      <c r="E46" s="179"/>
      <c r="F46" s="156"/>
      <c r="G46" s="148" t="s">
        <v>197</v>
      </c>
      <c r="H46" s="149">
        <v>402.00710000000004</v>
      </c>
      <c r="I46" s="150">
        <v>134.78</v>
      </c>
      <c r="J46" s="151">
        <f t="shared" si="2"/>
        <v>54182.516938000008</v>
      </c>
      <c r="K46" s="151">
        <f t="shared" si="3"/>
        <v>66167.689684685611</v>
      </c>
      <c r="L46" s="152">
        <f t="shared" si="4"/>
        <v>6.1597491071977227E-2</v>
      </c>
      <c r="M46" s="207"/>
      <c r="N46" s="207"/>
    </row>
    <row r="47" spans="1:14" s="29" customFormat="1" ht="35.5" customHeight="1" outlineLevel="2" x14ac:dyDescent="0.35">
      <c r="A47" s="124" t="s">
        <v>137</v>
      </c>
      <c r="B47" s="125" t="s">
        <v>26</v>
      </c>
      <c r="C47" s="127">
        <v>11001001</v>
      </c>
      <c r="D47" s="179" t="s">
        <v>100</v>
      </c>
      <c r="E47" s="179"/>
      <c r="F47" s="156"/>
      <c r="G47" s="148" t="s">
        <v>197</v>
      </c>
      <c r="H47" s="149">
        <v>804.01420000000007</v>
      </c>
      <c r="I47" s="150">
        <v>19.29</v>
      </c>
      <c r="J47" s="151">
        <f t="shared" si="2"/>
        <v>15509.433918000001</v>
      </c>
      <c r="K47" s="151">
        <f t="shared" si="3"/>
        <v>18940.120700661602</v>
      </c>
      <c r="L47" s="152">
        <f t="shared" si="4"/>
        <v>1.763192762692448E-2</v>
      </c>
      <c r="M47" s="207"/>
      <c r="N47" s="207"/>
    </row>
    <row r="48" spans="1:14" s="29" customFormat="1" ht="35.5" customHeight="1" outlineLevel="2" x14ac:dyDescent="0.35">
      <c r="A48" s="124" t="s">
        <v>138</v>
      </c>
      <c r="B48" s="125" t="s">
        <v>26</v>
      </c>
      <c r="C48" s="127">
        <v>11001008</v>
      </c>
      <c r="D48" s="179" t="s">
        <v>101</v>
      </c>
      <c r="E48" s="179"/>
      <c r="F48" s="148"/>
      <c r="G48" s="148" t="s">
        <v>197</v>
      </c>
      <c r="H48" s="149">
        <v>804.01420000000007</v>
      </c>
      <c r="I48" s="150">
        <v>54.33</v>
      </c>
      <c r="J48" s="151">
        <f t="shared" si="2"/>
        <v>43682.091486000005</v>
      </c>
      <c r="K48" s="151">
        <f t="shared" si="3"/>
        <v>53344.570122703211</v>
      </c>
      <c r="L48" s="152">
        <f t="shared" si="4"/>
        <v>4.966006365841405E-2</v>
      </c>
      <c r="M48" s="207"/>
      <c r="N48" s="207"/>
    </row>
    <row r="49" spans="1:14" s="29" customFormat="1" ht="15" customHeight="1" outlineLevel="2" x14ac:dyDescent="0.35">
      <c r="A49" s="124" t="s">
        <v>139</v>
      </c>
      <c r="B49" s="125" t="s">
        <v>62</v>
      </c>
      <c r="C49" s="129" t="s">
        <v>257</v>
      </c>
      <c r="D49" s="179" t="s">
        <v>102</v>
      </c>
      <c r="E49" s="179"/>
      <c r="F49" s="148"/>
      <c r="G49" s="148" t="s">
        <v>197</v>
      </c>
      <c r="H49" s="149">
        <v>804.01420000000007</v>
      </c>
      <c r="I49" s="150">
        <v>19.236138499999999</v>
      </c>
      <c r="J49" s="151">
        <f t="shared" si="2"/>
        <v>15466.128507166701</v>
      </c>
      <c r="K49" s="151">
        <f t="shared" si="3"/>
        <v>18887.236132951977</v>
      </c>
      <c r="L49" s="152">
        <f t="shared" si="4"/>
        <v>1.758269579333829E-2</v>
      </c>
      <c r="M49" s="207"/>
      <c r="N49" s="207"/>
    </row>
    <row r="50" spans="1:14" s="29" customFormat="1" ht="15" customHeight="1" outlineLevel="1" x14ac:dyDescent="0.35">
      <c r="A50" s="114">
        <v>7</v>
      </c>
      <c r="B50" s="113"/>
      <c r="C50" s="113"/>
      <c r="D50" s="180" t="s">
        <v>104</v>
      </c>
      <c r="E50" s="180"/>
      <c r="F50" s="153"/>
      <c r="G50" s="154"/>
      <c r="H50" s="155"/>
      <c r="I50" s="140"/>
      <c r="J50" s="141">
        <f>SUBTOTAL(9,J51:J61)</f>
        <v>290212.52673093841</v>
      </c>
      <c r="K50" s="141">
        <f t="shared" ref="K50:L50" si="13">SUBTOTAL(9,K51:K61)</f>
        <v>354407.53764382203</v>
      </c>
      <c r="L50" s="142">
        <f t="shared" si="13"/>
        <v>0.32992862891069652</v>
      </c>
      <c r="M50" s="213"/>
      <c r="N50" s="213"/>
    </row>
    <row r="51" spans="1:14" s="29" customFormat="1" ht="15" customHeight="1" outlineLevel="2" x14ac:dyDescent="0.35">
      <c r="A51" s="115" t="s">
        <v>83</v>
      </c>
      <c r="B51" s="116"/>
      <c r="C51" s="117"/>
      <c r="D51" s="182" t="s">
        <v>129</v>
      </c>
      <c r="E51" s="182"/>
      <c r="F51" s="143"/>
      <c r="G51" s="143"/>
      <c r="H51" s="143"/>
      <c r="I51" s="144"/>
      <c r="J51" s="145"/>
      <c r="K51" s="145"/>
      <c r="L51" s="146"/>
      <c r="M51" s="214"/>
      <c r="N51" s="214"/>
    </row>
    <row r="52" spans="1:14" s="29" customFormat="1" ht="35.5" customHeight="1" outlineLevel="2" x14ac:dyDescent="0.35">
      <c r="A52" s="124" t="s">
        <v>224</v>
      </c>
      <c r="B52" s="125" t="s">
        <v>28</v>
      </c>
      <c r="C52" s="126">
        <v>96134</v>
      </c>
      <c r="D52" s="179" t="s">
        <v>103</v>
      </c>
      <c r="E52" s="179"/>
      <c r="F52" s="148"/>
      <c r="G52" s="148" t="s">
        <v>197</v>
      </c>
      <c r="H52" s="158">
        <v>417.22739999999999</v>
      </c>
      <c r="I52" s="150">
        <v>65.58</v>
      </c>
      <c r="J52" s="151">
        <f t="shared" si="2"/>
        <v>27361.772891999997</v>
      </c>
      <c r="K52" s="151">
        <f t="shared" si="3"/>
        <v>33414.1970557104</v>
      </c>
      <c r="L52" s="152">
        <f t="shared" si="4"/>
        <v>3.1106280340520681E-2</v>
      </c>
      <c r="M52" s="207"/>
      <c r="N52" s="207"/>
    </row>
    <row r="53" spans="1:14" s="29" customFormat="1" ht="42.5" customHeight="1" outlineLevel="2" x14ac:dyDescent="0.35">
      <c r="A53" s="124" t="s">
        <v>225</v>
      </c>
      <c r="B53" s="125" t="s">
        <v>62</v>
      </c>
      <c r="C53" s="129" t="s">
        <v>105</v>
      </c>
      <c r="D53" s="179" t="s">
        <v>180</v>
      </c>
      <c r="E53" s="179"/>
      <c r="F53" s="148"/>
      <c r="G53" s="148" t="s">
        <v>197</v>
      </c>
      <c r="H53" s="158">
        <v>417.22739999999999</v>
      </c>
      <c r="I53" s="150">
        <v>172.6611522</v>
      </c>
      <c r="J53" s="151">
        <f t="shared" si="2"/>
        <v>72038.963613410277</v>
      </c>
      <c r="K53" s="151">
        <f t="shared" si="3"/>
        <v>87973.98236469664</v>
      </c>
      <c r="L53" s="152">
        <f t="shared" si="4"/>
        <v>8.1897624340507916E-2</v>
      </c>
      <c r="M53" s="207"/>
      <c r="N53" s="207"/>
    </row>
    <row r="54" spans="1:14" s="29" customFormat="1" ht="15" customHeight="1" outlineLevel="2" x14ac:dyDescent="0.35">
      <c r="A54" s="115" t="s">
        <v>84</v>
      </c>
      <c r="B54" s="116"/>
      <c r="C54" s="117"/>
      <c r="D54" s="182" t="s">
        <v>140</v>
      </c>
      <c r="E54" s="182"/>
      <c r="F54" s="143"/>
      <c r="G54" s="143"/>
      <c r="H54" s="143"/>
      <c r="I54" s="144"/>
      <c r="J54" s="145"/>
      <c r="K54" s="145"/>
      <c r="L54" s="146"/>
      <c r="M54" s="214"/>
      <c r="N54" s="214"/>
    </row>
    <row r="55" spans="1:14" s="29" customFormat="1" ht="42.5" customHeight="1" outlineLevel="2" x14ac:dyDescent="0.35">
      <c r="A55" s="124" t="s">
        <v>226</v>
      </c>
      <c r="B55" s="125" t="s">
        <v>62</v>
      </c>
      <c r="C55" s="129" t="s">
        <v>90</v>
      </c>
      <c r="D55" s="179" t="s">
        <v>181</v>
      </c>
      <c r="E55" s="179"/>
      <c r="F55" s="148"/>
      <c r="G55" s="148" t="s">
        <v>197</v>
      </c>
      <c r="H55" s="158">
        <v>334.89099999999996</v>
      </c>
      <c r="I55" s="150">
        <v>59.030434800000002</v>
      </c>
      <c r="J55" s="151">
        <f t="shared" si="2"/>
        <v>19768.761340606798</v>
      </c>
      <c r="K55" s="151">
        <f t="shared" si="3"/>
        <v>24141.611349149021</v>
      </c>
      <c r="L55" s="152">
        <f t="shared" si="4"/>
        <v>2.2474151608266425E-2</v>
      </c>
      <c r="M55" s="207"/>
      <c r="N55" s="207"/>
    </row>
    <row r="56" spans="1:14" s="29" customFormat="1" ht="57.5" customHeight="1" outlineLevel="2" x14ac:dyDescent="0.35">
      <c r="A56" s="124" t="s">
        <v>227</v>
      </c>
      <c r="B56" s="125" t="s">
        <v>62</v>
      </c>
      <c r="C56" s="129" t="s">
        <v>90</v>
      </c>
      <c r="D56" s="179" t="s">
        <v>182</v>
      </c>
      <c r="E56" s="179"/>
      <c r="F56" s="148"/>
      <c r="G56" s="148" t="s">
        <v>197</v>
      </c>
      <c r="H56" s="158">
        <v>19.536000000000001</v>
      </c>
      <c r="I56" s="150">
        <v>59.030434800000002</v>
      </c>
      <c r="J56" s="151">
        <f t="shared" si="2"/>
        <v>1153.2185742528002</v>
      </c>
      <c r="K56" s="151">
        <f t="shared" si="3"/>
        <v>1408.3105228775196</v>
      </c>
      <c r="L56" s="152">
        <f t="shared" si="4"/>
        <v>1.3110385941070169E-3</v>
      </c>
      <c r="M56" s="207"/>
      <c r="N56" s="207"/>
    </row>
    <row r="57" spans="1:14" s="29" customFormat="1" ht="57.5" customHeight="1" outlineLevel="2" x14ac:dyDescent="0.35">
      <c r="A57" s="124" t="s">
        <v>228</v>
      </c>
      <c r="B57" s="125" t="s">
        <v>62</v>
      </c>
      <c r="C57" s="129" t="s">
        <v>90</v>
      </c>
      <c r="D57" s="179" t="s">
        <v>183</v>
      </c>
      <c r="E57" s="179"/>
      <c r="F57" s="148"/>
      <c r="G57" s="148" t="s">
        <v>197</v>
      </c>
      <c r="H57" s="158">
        <v>37.247999999999998</v>
      </c>
      <c r="I57" s="150">
        <v>59.030434800000002</v>
      </c>
      <c r="J57" s="151">
        <f t="shared" si="2"/>
        <v>2198.7656354303999</v>
      </c>
      <c r="K57" s="151">
        <f t="shared" si="3"/>
        <v>2685.1325939876047</v>
      </c>
      <c r="L57" s="152">
        <f t="shared" si="4"/>
        <v>2.499670636430086E-3</v>
      </c>
      <c r="M57" s="207"/>
      <c r="N57" s="207"/>
    </row>
    <row r="58" spans="1:14" s="29" customFormat="1" ht="15" customHeight="1" outlineLevel="2" x14ac:dyDescent="0.35">
      <c r="A58" s="115" t="s">
        <v>141</v>
      </c>
      <c r="B58" s="116"/>
      <c r="C58" s="117"/>
      <c r="D58" s="182" t="s">
        <v>132</v>
      </c>
      <c r="E58" s="182"/>
      <c r="F58" s="143"/>
      <c r="G58" s="143"/>
      <c r="H58" s="143"/>
      <c r="I58" s="144"/>
      <c r="J58" s="145"/>
      <c r="K58" s="145"/>
      <c r="L58" s="146"/>
      <c r="M58" s="214"/>
      <c r="N58" s="214"/>
    </row>
    <row r="59" spans="1:14" s="29" customFormat="1" ht="84.5" customHeight="1" outlineLevel="2" x14ac:dyDescent="0.35">
      <c r="A59" s="124" t="s">
        <v>229</v>
      </c>
      <c r="B59" s="125" t="s">
        <v>64</v>
      </c>
      <c r="C59" s="128">
        <v>500011277</v>
      </c>
      <c r="D59" s="179" t="s">
        <v>133</v>
      </c>
      <c r="E59" s="179"/>
      <c r="F59" s="148"/>
      <c r="G59" s="148" t="s">
        <v>197</v>
      </c>
      <c r="H59" s="158">
        <v>206.5</v>
      </c>
      <c r="I59" s="150">
        <v>510.47054274430087</v>
      </c>
      <c r="J59" s="151">
        <f t="shared" si="2"/>
        <v>105412.16707669813</v>
      </c>
      <c r="K59" s="151">
        <f t="shared" si="3"/>
        <v>128729.33843406376</v>
      </c>
      <c r="L59" s="152">
        <f t="shared" si="4"/>
        <v>0.11983801025365139</v>
      </c>
      <c r="M59" s="207"/>
      <c r="N59" s="207"/>
    </row>
    <row r="60" spans="1:14" s="29" customFormat="1" ht="15" customHeight="1" outlineLevel="2" x14ac:dyDescent="0.35">
      <c r="A60" s="115" t="s">
        <v>142</v>
      </c>
      <c r="B60" s="116"/>
      <c r="C60" s="117"/>
      <c r="D60" s="182" t="s">
        <v>143</v>
      </c>
      <c r="E60" s="182"/>
      <c r="F60" s="143"/>
      <c r="G60" s="143"/>
      <c r="H60" s="143"/>
      <c r="I60" s="144"/>
      <c r="J60" s="145"/>
      <c r="K60" s="145"/>
      <c r="L60" s="146"/>
      <c r="M60" s="214"/>
      <c r="N60" s="214"/>
    </row>
    <row r="61" spans="1:14" s="29" customFormat="1" ht="42.5" customHeight="1" outlineLevel="2" x14ac:dyDescent="0.35">
      <c r="A61" s="124" t="s">
        <v>230</v>
      </c>
      <c r="B61" s="125" t="s">
        <v>62</v>
      </c>
      <c r="C61" s="129" t="s">
        <v>105</v>
      </c>
      <c r="D61" s="179" t="s">
        <v>184</v>
      </c>
      <c r="E61" s="179"/>
      <c r="F61" s="148"/>
      <c r="G61" s="148" t="s">
        <v>197</v>
      </c>
      <c r="H61" s="158">
        <v>360.7</v>
      </c>
      <c r="I61" s="150">
        <v>172.6611522</v>
      </c>
      <c r="J61" s="151">
        <f t="shared" si="2"/>
        <v>62278.877598539999</v>
      </c>
      <c r="K61" s="151">
        <f t="shared" si="3"/>
        <v>76054.965323337048</v>
      </c>
      <c r="L61" s="152">
        <f t="shared" si="4"/>
        <v>7.0801853137212961E-2</v>
      </c>
      <c r="M61" s="207"/>
      <c r="N61" s="207"/>
    </row>
    <row r="62" spans="1:14" s="29" customFormat="1" ht="15" customHeight="1" outlineLevel="1" x14ac:dyDescent="0.35">
      <c r="A62" s="109">
        <v>8</v>
      </c>
      <c r="B62" s="110"/>
      <c r="C62" s="110"/>
      <c r="D62" s="180" t="s">
        <v>144</v>
      </c>
      <c r="E62" s="180"/>
      <c r="F62" s="161" t="s">
        <v>163</v>
      </c>
      <c r="G62" s="162" t="s">
        <v>164</v>
      </c>
      <c r="H62" s="139"/>
      <c r="I62" s="140"/>
      <c r="J62" s="141">
        <f>SUBTOTAL(9,J63:J66)</f>
        <v>17353.419739519999</v>
      </c>
      <c r="K62" s="141">
        <f t="shared" ref="K62:L62" si="14">SUBTOTAL(9,K63:K66)</f>
        <v>21191.996185901826</v>
      </c>
      <c r="L62" s="142">
        <f t="shared" si="14"/>
        <v>1.9728266198790818E-2</v>
      </c>
      <c r="M62" s="213"/>
      <c r="N62" s="213"/>
    </row>
    <row r="63" spans="1:14" s="29" customFormat="1" ht="15" customHeight="1" outlineLevel="2" x14ac:dyDescent="0.35">
      <c r="A63" s="124" t="s">
        <v>91</v>
      </c>
      <c r="B63" s="125" t="s">
        <v>26</v>
      </c>
      <c r="C63" s="127">
        <v>20003021</v>
      </c>
      <c r="D63" s="179" t="s">
        <v>97</v>
      </c>
      <c r="E63" s="179"/>
      <c r="F63" s="163"/>
      <c r="G63" s="156" t="s">
        <v>199</v>
      </c>
      <c r="H63" s="158">
        <v>1</v>
      </c>
      <c r="I63" s="150">
        <v>2014.19</v>
      </c>
      <c r="J63" s="151">
        <f t="shared" si="2"/>
        <v>2014.19</v>
      </c>
      <c r="K63" s="151">
        <f t="shared" si="3"/>
        <v>2459.7288280000002</v>
      </c>
      <c r="L63" s="152">
        <f t="shared" si="4"/>
        <v>2.2898354959079437E-3</v>
      </c>
      <c r="M63" s="207"/>
      <c r="N63" s="207"/>
    </row>
    <row r="64" spans="1:14" s="29" customFormat="1" ht="148.5" customHeight="1" outlineLevel="2" x14ac:dyDescent="0.35">
      <c r="A64" s="124" t="s">
        <v>93</v>
      </c>
      <c r="B64" s="125" t="s">
        <v>62</v>
      </c>
      <c r="C64" s="129" t="s">
        <v>106</v>
      </c>
      <c r="D64" s="179" t="s">
        <v>185</v>
      </c>
      <c r="E64" s="179"/>
      <c r="F64" s="163" t="s">
        <v>165</v>
      </c>
      <c r="G64" s="148" t="s">
        <v>197</v>
      </c>
      <c r="H64" s="158">
        <v>4.59</v>
      </c>
      <c r="I64" s="150">
        <v>1284.6926080000001</v>
      </c>
      <c r="J64" s="151">
        <f t="shared" si="2"/>
        <v>5896.7390707200002</v>
      </c>
      <c r="K64" s="151">
        <f t="shared" si="3"/>
        <v>7201.0977531632643</v>
      </c>
      <c r="L64" s="152">
        <f t="shared" si="4"/>
        <v>6.7037183355303518E-3</v>
      </c>
      <c r="M64" s="207"/>
      <c r="N64" s="207"/>
    </row>
    <row r="65" spans="1:14" s="29" customFormat="1" ht="148.5" customHeight="1" outlineLevel="2" x14ac:dyDescent="0.35">
      <c r="A65" s="124" t="s">
        <v>94</v>
      </c>
      <c r="B65" s="125" t="s">
        <v>62</v>
      </c>
      <c r="C65" s="129" t="s">
        <v>106</v>
      </c>
      <c r="D65" s="179" t="s">
        <v>186</v>
      </c>
      <c r="E65" s="179"/>
      <c r="F65" s="163" t="s">
        <v>166</v>
      </c>
      <c r="G65" s="148" t="s">
        <v>197</v>
      </c>
      <c r="H65" s="158">
        <v>3.7800000000000002</v>
      </c>
      <c r="I65" s="150">
        <v>1284.6926080000001</v>
      </c>
      <c r="J65" s="151">
        <f t="shared" si="2"/>
        <v>4856.1380582400006</v>
      </c>
      <c r="K65" s="151">
        <f t="shared" si="3"/>
        <v>5930.3157967226889</v>
      </c>
      <c r="L65" s="152">
        <f t="shared" si="4"/>
        <v>5.5207092174955844E-3</v>
      </c>
      <c r="M65" s="207"/>
      <c r="N65" s="207"/>
    </row>
    <row r="66" spans="1:14" s="29" customFormat="1" ht="148.5" customHeight="1" outlineLevel="2" x14ac:dyDescent="0.35">
      <c r="A66" s="124" t="s">
        <v>95</v>
      </c>
      <c r="B66" s="125" t="s">
        <v>62</v>
      </c>
      <c r="C66" s="129" t="s">
        <v>106</v>
      </c>
      <c r="D66" s="179" t="s">
        <v>187</v>
      </c>
      <c r="E66" s="179"/>
      <c r="F66" s="163" t="s">
        <v>179</v>
      </c>
      <c r="G66" s="148" t="s">
        <v>197</v>
      </c>
      <c r="H66" s="158">
        <v>3.57</v>
      </c>
      <c r="I66" s="150">
        <v>1284.6926080000001</v>
      </c>
      <c r="J66" s="151">
        <f t="shared" si="2"/>
        <v>4586.3526105600004</v>
      </c>
      <c r="K66" s="151">
        <f t="shared" si="3"/>
        <v>5600.8538080158723</v>
      </c>
      <c r="L66" s="152">
        <f t="shared" si="4"/>
        <v>5.2140031498569403E-3</v>
      </c>
      <c r="M66" s="207"/>
      <c r="N66" s="207"/>
    </row>
    <row r="67" spans="1:14" s="29" customFormat="1" ht="15" customHeight="1" outlineLevel="1" x14ac:dyDescent="0.35">
      <c r="A67" s="112">
        <v>9</v>
      </c>
      <c r="B67" s="113"/>
      <c r="C67" s="113"/>
      <c r="D67" s="180" t="s">
        <v>145</v>
      </c>
      <c r="E67" s="180"/>
      <c r="F67" s="161"/>
      <c r="G67" s="164"/>
      <c r="H67" s="139"/>
      <c r="I67" s="140"/>
      <c r="J67" s="141">
        <f>SUBTOTAL(9,J68:J77)</f>
        <v>64128.492300026919</v>
      </c>
      <c r="K67" s="141">
        <f t="shared" ref="K67:L67" si="15">SUBTOTAL(9,K68:K77)</f>
        <v>78313.71479679289</v>
      </c>
      <c r="L67" s="142">
        <f t="shared" si="15"/>
        <v>7.2904590911314668E-2</v>
      </c>
      <c r="M67" s="213"/>
      <c r="N67" s="213"/>
    </row>
    <row r="68" spans="1:14" s="29" customFormat="1" ht="15" customHeight="1" outlineLevel="2" x14ac:dyDescent="0.35">
      <c r="A68" s="118"/>
      <c r="B68" s="119"/>
      <c r="C68" s="121"/>
      <c r="D68" s="181" t="s">
        <v>146</v>
      </c>
      <c r="E68" s="181"/>
      <c r="F68" s="121"/>
      <c r="G68" s="121"/>
      <c r="H68" s="121"/>
      <c r="I68" s="165"/>
      <c r="J68" s="166"/>
      <c r="K68" s="166"/>
      <c r="L68" s="167"/>
      <c r="M68" s="218"/>
      <c r="N68" s="218"/>
    </row>
    <row r="69" spans="1:14" s="29" customFormat="1" ht="15" customHeight="1" outlineLevel="2" x14ac:dyDescent="0.35">
      <c r="A69" s="124" t="s">
        <v>200</v>
      </c>
      <c r="B69" s="125" t="s">
        <v>26</v>
      </c>
      <c r="C69" s="127">
        <v>20003021</v>
      </c>
      <c r="D69" s="179" t="s">
        <v>97</v>
      </c>
      <c r="E69" s="179"/>
      <c r="F69" s="163"/>
      <c r="G69" s="156" t="s">
        <v>199</v>
      </c>
      <c r="H69" s="158">
        <v>1</v>
      </c>
      <c r="I69" s="150">
        <v>2014.19</v>
      </c>
      <c r="J69" s="151">
        <f t="shared" si="2"/>
        <v>2014.19</v>
      </c>
      <c r="K69" s="151">
        <f t="shared" si="3"/>
        <v>2459.7288280000002</v>
      </c>
      <c r="L69" s="152">
        <f t="shared" si="4"/>
        <v>2.2898354959079437E-3</v>
      </c>
      <c r="M69" s="207"/>
      <c r="N69" s="207"/>
    </row>
    <row r="70" spans="1:14" s="29" customFormat="1" ht="15" customHeight="1" outlineLevel="2" x14ac:dyDescent="0.35">
      <c r="A70" s="115" t="s">
        <v>201</v>
      </c>
      <c r="B70" s="116"/>
      <c r="C70" s="117"/>
      <c r="D70" s="182" t="s">
        <v>147</v>
      </c>
      <c r="E70" s="182"/>
      <c r="F70" s="143"/>
      <c r="G70" s="143"/>
      <c r="H70" s="143"/>
      <c r="I70" s="144"/>
      <c r="J70" s="145"/>
      <c r="K70" s="145"/>
      <c r="L70" s="146"/>
      <c r="M70" s="214"/>
      <c r="N70" s="214"/>
    </row>
    <row r="71" spans="1:14" s="29" customFormat="1" ht="117" customHeight="1" outlineLevel="2" x14ac:dyDescent="0.35">
      <c r="A71" s="124" t="s">
        <v>231</v>
      </c>
      <c r="B71" s="125" t="s">
        <v>64</v>
      </c>
      <c r="C71" s="128">
        <v>500011676</v>
      </c>
      <c r="D71" s="179" t="s">
        <v>191</v>
      </c>
      <c r="E71" s="179"/>
      <c r="F71" s="156" t="s">
        <v>167</v>
      </c>
      <c r="G71" s="148" t="s">
        <v>85</v>
      </c>
      <c r="H71" s="158">
        <v>9.4</v>
      </c>
      <c r="I71" s="150">
        <v>1369.1271330072771</v>
      </c>
      <c r="J71" s="151">
        <f t="shared" si="2"/>
        <v>12869.795050268405</v>
      </c>
      <c r="K71" s="151">
        <f t="shared" si="3"/>
        <v>15716.593715387777</v>
      </c>
      <c r="L71" s="152">
        <f t="shared" si="4"/>
        <v>1.4631049469595694E-2</v>
      </c>
      <c r="M71" s="207"/>
      <c r="N71" s="207"/>
    </row>
    <row r="72" spans="1:14" s="29" customFormat="1" ht="57" customHeight="1" outlineLevel="2" x14ac:dyDescent="0.35">
      <c r="A72" s="124" t="s">
        <v>232</v>
      </c>
      <c r="B72" s="125" t="s">
        <v>65</v>
      </c>
      <c r="C72" s="130">
        <v>600031693</v>
      </c>
      <c r="D72" s="179" t="s">
        <v>192</v>
      </c>
      <c r="E72" s="179"/>
      <c r="F72" s="156" t="s">
        <v>168</v>
      </c>
      <c r="G72" s="148" t="s">
        <v>85</v>
      </c>
      <c r="H72" s="158">
        <v>4.0999999999999996</v>
      </c>
      <c r="I72" s="150">
        <v>788.66434059035771</v>
      </c>
      <c r="J72" s="151">
        <f t="shared" si="2"/>
        <v>3233.5237964204662</v>
      </c>
      <c r="K72" s="151">
        <f t="shared" si="3"/>
        <v>3948.7792601886736</v>
      </c>
      <c r="L72" s="152">
        <f t="shared" si="4"/>
        <v>3.6760372983217051E-3</v>
      </c>
      <c r="M72" s="207"/>
      <c r="N72" s="207"/>
    </row>
    <row r="73" spans="1:14" s="29" customFormat="1" ht="117" customHeight="1" outlineLevel="2" x14ac:dyDescent="0.35">
      <c r="A73" s="124" t="s">
        <v>233</v>
      </c>
      <c r="B73" s="125" t="s">
        <v>64</v>
      </c>
      <c r="C73" s="128">
        <v>500011676</v>
      </c>
      <c r="D73" s="179" t="s">
        <v>193</v>
      </c>
      <c r="E73" s="179"/>
      <c r="F73" s="156" t="s">
        <v>167</v>
      </c>
      <c r="G73" s="168" t="s">
        <v>85</v>
      </c>
      <c r="H73" s="158">
        <v>5.81</v>
      </c>
      <c r="I73" s="150">
        <v>1369.1271330072771</v>
      </c>
      <c r="J73" s="151">
        <f t="shared" si="2"/>
        <v>7954.6286427722789</v>
      </c>
      <c r="K73" s="151">
        <f t="shared" si="3"/>
        <v>9714.1924985535079</v>
      </c>
      <c r="L73" s="152">
        <f t="shared" si="4"/>
        <v>9.043233767909678E-3</v>
      </c>
      <c r="M73" s="207"/>
      <c r="N73" s="207"/>
    </row>
    <row r="74" spans="1:14" s="29" customFormat="1" ht="15" customHeight="1" outlineLevel="2" x14ac:dyDescent="0.35">
      <c r="A74" s="115" t="s">
        <v>202</v>
      </c>
      <c r="B74" s="116"/>
      <c r="C74" s="117"/>
      <c r="D74" s="182" t="s">
        <v>148</v>
      </c>
      <c r="E74" s="182"/>
      <c r="F74" s="143"/>
      <c r="G74" s="143"/>
      <c r="H74" s="143"/>
      <c r="I74" s="144"/>
      <c r="J74" s="145"/>
      <c r="K74" s="145"/>
      <c r="L74" s="146"/>
      <c r="M74" s="214"/>
      <c r="N74" s="214"/>
    </row>
    <row r="75" spans="1:14" s="29" customFormat="1" ht="117" customHeight="1" outlineLevel="2" x14ac:dyDescent="0.35">
      <c r="A75" s="124" t="s">
        <v>234</v>
      </c>
      <c r="B75" s="125" t="s">
        <v>64</v>
      </c>
      <c r="C75" s="128">
        <v>500011676</v>
      </c>
      <c r="D75" s="179" t="s">
        <v>194</v>
      </c>
      <c r="E75" s="179"/>
      <c r="F75" s="156" t="s">
        <v>169</v>
      </c>
      <c r="G75" s="148" t="s">
        <v>85</v>
      </c>
      <c r="H75" s="158">
        <v>22.900000000000002</v>
      </c>
      <c r="I75" s="150">
        <v>1369.1271330072771</v>
      </c>
      <c r="J75" s="151">
        <f t="shared" si="2"/>
        <v>31353.011345866649</v>
      </c>
      <c r="K75" s="151">
        <f t="shared" si="3"/>
        <v>38288.297455572356</v>
      </c>
      <c r="L75" s="152">
        <f t="shared" si="4"/>
        <v>3.5643726899334198E-2</v>
      </c>
      <c r="M75" s="207"/>
      <c r="N75" s="207"/>
    </row>
    <row r="76" spans="1:14" s="29" customFormat="1" ht="50.5" customHeight="1" outlineLevel="2" x14ac:dyDescent="0.35">
      <c r="A76" s="124" t="s">
        <v>235</v>
      </c>
      <c r="B76" s="125" t="s">
        <v>65</v>
      </c>
      <c r="C76" s="130">
        <v>600031693</v>
      </c>
      <c r="D76" s="179" t="s">
        <v>195</v>
      </c>
      <c r="E76" s="179"/>
      <c r="F76" s="156" t="s">
        <v>168</v>
      </c>
      <c r="G76" s="148" t="s">
        <v>85</v>
      </c>
      <c r="H76" s="158">
        <v>3.2</v>
      </c>
      <c r="I76" s="150">
        <v>788.66434059035771</v>
      </c>
      <c r="J76" s="151">
        <f t="shared" si="2"/>
        <v>2523.725889889145</v>
      </c>
      <c r="K76" s="151">
        <f t="shared" si="3"/>
        <v>3081.9740567326239</v>
      </c>
      <c r="L76" s="152">
        <f t="shared" si="4"/>
        <v>2.8691022816169412E-3</v>
      </c>
      <c r="M76" s="207"/>
      <c r="N76" s="207"/>
    </row>
    <row r="77" spans="1:14" s="29" customFormat="1" ht="117" customHeight="1" outlineLevel="2" x14ac:dyDescent="0.35">
      <c r="A77" s="124" t="s">
        <v>236</v>
      </c>
      <c r="B77" s="125" t="s">
        <v>64</v>
      </c>
      <c r="C77" s="128">
        <v>500012928</v>
      </c>
      <c r="D77" s="179" t="s">
        <v>196</v>
      </c>
      <c r="E77" s="179"/>
      <c r="F77" s="156" t="s">
        <v>169</v>
      </c>
      <c r="G77" s="168" t="s">
        <v>85</v>
      </c>
      <c r="H77" s="158">
        <v>4.32</v>
      </c>
      <c r="I77" s="150">
        <v>967.50406824304969</v>
      </c>
      <c r="J77" s="151">
        <f t="shared" si="2"/>
        <v>4179.6175748099749</v>
      </c>
      <c r="K77" s="151">
        <f t="shared" si="3"/>
        <v>5104.1489823579413</v>
      </c>
      <c r="L77" s="152">
        <f t="shared" si="4"/>
        <v>4.7516056986285082E-3</v>
      </c>
      <c r="M77" s="207"/>
      <c r="N77" s="207"/>
    </row>
    <row r="78" spans="1:14" s="29" customFormat="1" ht="15" customHeight="1" outlineLevel="1" x14ac:dyDescent="0.35">
      <c r="A78" s="114">
        <v>10</v>
      </c>
      <c r="B78" s="113"/>
      <c r="C78" s="113"/>
      <c r="D78" s="180" t="s">
        <v>149</v>
      </c>
      <c r="E78" s="180"/>
      <c r="F78" s="169"/>
      <c r="G78" s="169"/>
      <c r="H78" s="170"/>
      <c r="I78" s="140"/>
      <c r="J78" s="141">
        <f>SUBTOTAL(9,J79:J93)</f>
        <v>27292.749305689882</v>
      </c>
      <c r="K78" s="141">
        <f t="shared" ref="K78:L78" si="16">SUBTOTAL(9,K79:K93)</f>
        <v>33329.905452108476</v>
      </c>
      <c r="L78" s="142">
        <f t="shared" si="16"/>
        <v>3.1027810753248491E-2</v>
      </c>
      <c r="M78" s="213"/>
      <c r="N78" s="213"/>
    </row>
    <row r="79" spans="1:14" s="29" customFormat="1" ht="15" customHeight="1" outlineLevel="2" x14ac:dyDescent="0.35">
      <c r="A79" s="124" t="s">
        <v>237</v>
      </c>
      <c r="B79" s="125" t="s">
        <v>26</v>
      </c>
      <c r="C79" s="127">
        <v>20003021</v>
      </c>
      <c r="D79" s="179" t="s">
        <v>92</v>
      </c>
      <c r="E79" s="179"/>
      <c r="F79" s="147"/>
      <c r="G79" s="156" t="s">
        <v>199</v>
      </c>
      <c r="H79" s="158">
        <v>1</v>
      </c>
      <c r="I79" s="150">
        <v>2014.19</v>
      </c>
      <c r="J79" s="151">
        <f t="shared" si="2"/>
        <v>2014.19</v>
      </c>
      <c r="K79" s="151">
        <f t="shared" si="3"/>
        <v>2459.7288280000002</v>
      </c>
      <c r="L79" s="152">
        <f t="shared" si="4"/>
        <v>2.2898354959079437E-3</v>
      </c>
      <c r="M79" s="207"/>
      <c r="N79" s="207"/>
    </row>
    <row r="80" spans="1:14" s="29" customFormat="1" ht="15" customHeight="1" outlineLevel="2" x14ac:dyDescent="0.35">
      <c r="A80" s="115" t="s">
        <v>238</v>
      </c>
      <c r="B80" s="116"/>
      <c r="C80" s="117"/>
      <c r="D80" s="182" t="s">
        <v>150</v>
      </c>
      <c r="E80" s="182"/>
      <c r="F80" s="143"/>
      <c r="G80" s="143"/>
      <c r="H80" s="143"/>
      <c r="I80" s="144"/>
      <c r="J80" s="145"/>
      <c r="K80" s="145"/>
      <c r="L80" s="146"/>
      <c r="M80" s="214"/>
      <c r="N80" s="214"/>
    </row>
    <row r="81" spans="1:14" s="29" customFormat="1" ht="50.5" customHeight="1" outlineLevel="2" x14ac:dyDescent="0.35">
      <c r="A81" s="124" t="s">
        <v>239</v>
      </c>
      <c r="B81" s="125" t="s">
        <v>65</v>
      </c>
      <c r="C81" s="130">
        <v>600031858</v>
      </c>
      <c r="D81" s="179" t="s">
        <v>154</v>
      </c>
      <c r="E81" s="179"/>
      <c r="F81" s="156" t="s">
        <v>170</v>
      </c>
      <c r="G81" s="148" t="s">
        <v>197</v>
      </c>
      <c r="H81" s="158">
        <v>1.6379999999999999</v>
      </c>
      <c r="I81" s="150">
        <v>396.93124767877384</v>
      </c>
      <c r="J81" s="151">
        <f t="shared" si="2"/>
        <v>650.17338369783147</v>
      </c>
      <c r="K81" s="151">
        <f t="shared" si="3"/>
        <v>793.99173617179179</v>
      </c>
      <c r="L81" s="152">
        <f t="shared" si="4"/>
        <v>7.3915077151900748E-4</v>
      </c>
      <c r="M81" s="207"/>
      <c r="N81" s="207"/>
    </row>
    <row r="82" spans="1:14" s="29" customFormat="1" ht="50.5" customHeight="1" outlineLevel="2" x14ac:dyDescent="0.35">
      <c r="A82" s="124" t="s">
        <v>240</v>
      </c>
      <c r="B82" s="125" t="s">
        <v>65</v>
      </c>
      <c r="C82" s="130">
        <v>600031858</v>
      </c>
      <c r="D82" s="179" t="s">
        <v>151</v>
      </c>
      <c r="E82" s="179"/>
      <c r="F82" s="156" t="s">
        <v>171</v>
      </c>
      <c r="G82" s="148" t="s">
        <v>197</v>
      </c>
      <c r="H82" s="158">
        <v>6.1879999999999997</v>
      </c>
      <c r="I82" s="150">
        <v>396.93124767877384</v>
      </c>
      <c r="J82" s="151">
        <f t="shared" ref="J82:J100" si="17">I82*H82</f>
        <v>2456.2105606362525</v>
      </c>
      <c r="K82" s="151">
        <f t="shared" ref="K82:K100" si="18">J82*(1+$K$12)</f>
        <v>2999.5243366489917</v>
      </c>
      <c r="L82" s="152">
        <f t="shared" ref="L82:L100" si="19">K82/$K$101</f>
        <v>2.7923473590718063E-3</v>
      </c>
      <c r="M82" s="207"/>
      <c r="N82" s="207"/>
    </row>
    <row r="83" spans="1:14" s="29" customFormat="1" ht="59" customHeight="1" outlineLevel="2" x14ac:dyDescent="0.35">
      <c r="A83" s="124" t="s">
        <v>241</v>
      </c>
      <c r="B83" s="125" t="s">
        <v>64</v>
      </c>
      <c r="C83" s="128">
        <v>500010399</v>
      </c>
      <c r="D83" s="179" t="s">
        <v>152</v>
      </c>
      <c r="E83" s="179"/>
      <c r="F83" s="156" t="s">
        <v>172</v>
      </c>
      <c r="G83" s="168" t="s">
        <v>85</v>
      </c>
      <c r="H83" s="158">
        <v>11.18</v>
      </c>
      <c r="I83" s="150">
        <v>389.81140996543644</v>
      </c>
      <c r="J83" s="151">
        <f t="shared" si="17"/>
        <v>4358.091563413579</v>
      </c>
      <c r="K83" s="151">
        <f t="shared" si="18"/>
        <v>5322.1014172406631</v>
      </c>
      <c r="L83" s="152">
        <f t="shared" si="19"/>
        <v>4.9545041710669594E-3</v>
      </c>
      <c r="M83" s="207"/>
      <c r="N83" s="207"/>
    </row>
    <row r="84" spans="1:14" s="29" customFormat="1" ht="15" customHeight="1" outlineLevel="2" x14ac:dyDescent="0.35">
      <c r="A84" s="115" t="s">
        <v>242</v>
      </c>
      <c r="B84" s="116"/>
      <c r="C84" s="117"/>
      <c r="D84" s="182" t="s">
        <v>153</v>
      </c>
      <c r="E84" s="182"/>
      <c r="F84" s="143"/>
      <c r="G84" s="143"/>
      <c r="H84" s="143"/>
      <c r="I84" s="144"/>
      <c r="J84" s="145"/>
      <c r="K84" s="145"/>
      <c r="L84" s="146"/>
      <c r="M84" s="214"/>
      <c r="N84" s="214"/>
    </row>
    <row r="85" spans="1:14" s="29" customFormat="1" ht="50.5" customHeight="1" outlineLevel="2" x14ac:dyDescent="0.35">
      <c r="A85" s="124" t="s">
        <v>243</v>
      </c>
      <c r="B85" s="125" t="s">
        <v>65</v>
      </c>
      <c r="C85" s="130">
        <v>600031858</v>
      </c>
      <c r="D85" s="179" t="s">
        <v>154</v>
      </c>
      <c r="E85" s="179"/>
      <c r="F85" s="156" t="s">
        <v>173</v>
      </c>
      <c r="G85" s="148" t="s">
        <v>197</v>
      </c>
      <c r="H85" s="158">
        <v>2.8139999999999996</v>
      </c>
      <c r="I85" s="150">
        <v>396.93124767877384</v>
      </c>
      <c r="J85" s="151">
        <f t="shared" si="17"/>
        <v>1116.9645309680695</v>
      </c>
      <c r="K85" s="151">
        <f t="shared" si="18"/>
        <v>1364.0370852182066</v>
      </c>
      <c r="L85" s="152">
        <f t="shared" si="19"/>
        <v>1.2698231203018848E-3</v>
      </c>
      <c r="M85" s="207"/>
      <c r="N85" s="207"/>
    </row>
    <row r="86" spans="1:14" s="29" customFormat="1" ht="50.5" customHeight="1" outlineLevel="2" x14ac:dyDescent="0.35">
      <c r="A86" s="124" t="s">
        <v>248</v>
      </c>
      <c r="B86" s="125" t="s">
        <v>65</v>
      </c>
      <c r="C86" s="130">
        <v>600031858</v>
      </c>
      <c r="D86" s="179" t="s">
        <v>151</v>
      </c>
      <c r="E86" s="179"/>
      <c r="F86" s="156" t="s">
        <v>174</v>
      </c>
      <c r="G86" s="148" t="s">
        <v>197</v>
      </c>
      <c r="H86" s="158">
        <v>7.7279999999999989</v>
      </c>
      <c r="I86" s="150">
        <v>396.93124767877384</v>
      </c>
      <c r="J86" s="151">
        <f t="shared" si="17"/>
        <v>3067.4846820615639</v>
      </c>
      <c r="K86" s="151">
        <f t="shared" si="18"/>
        <v>3746.0122937335823</v>
      </c>
      <c r="L86" s="152">
        <f t="shared" si="19"/>
        <v>3.4872754348589073E-3</v>
      </c>
      <c r="M86" s="207"/>
      <c r="N86" s="207"/>
    </row>
    <row r="87" spans="1:14" s="29" customFormat="1" ht="59" customHeight="1" outlineLevel="2" x14ac:dyDescent="0.35">
      <c r="A87" s="124" t="s">
        <v>249</v>
      </c>
      <c r="B87" s="125" t="s">
        <v>64</v>
      </c>
      <c r="C87" s="128">
        <v>500010399</v>
      </c>
      <c r="D87" s="179" t="s">
        <v>152</v>
      </c>
      <c r="E87" s="179"/>
      <c r="F87" s="156" t="s">
        <v>172</v>
      </c>
      <c r="G87" s="168" t="s">
        <v>85</v>
      </c>
      <c r="H87" s="158">
        <v>15.059999999999999</v>
      </c>
      <c r="I87" s="150">
        <v>389.81140996543644</v>
      </c>
      <c r="J87" s="151">
        <f t="shared" si="17"/>
        <v>5870.5598340794722</v>
      </c>
      <c r="K87" s="151">
        <f t="shared" si="18"/>
        <v>7169.1276693778518</v>
      </c>
      <c r="L87" s="152">
        <f t="shared" si="19"/>
        <v>6.6739564236376033E-3</v>
      </c>
      <c r="M87" s="207"/>
      <c r="N87" s="207"/>
    </row>
    <row r="88" spans="1:14" s="29" customFormat="1" ht="15" customHeight="1" outlineLevel="2" x14ac:dyDescent="0.35">
      <c r="A88" s="115" t="s">
        <v>244</v>
      </c>
      <c r="B88" s="116"/>
      <c r="C88" s="117"/>
      <c r="D88" s="182" t="s">
        <v>155</v>
      </c>
      <c r="E88" s="182"/>
      <c r="F88" s="143"/>
      <c r="G88" s="143"/>
      <c r="H88" s="143"/>
      <c r="I88" s="144"/>
      <c r="J88" s="145"/>
      <c r="K88" s="145"/>
      <c r="L88" s="146"/>
      <c r="M88" s="214"/>
      <c r="N88" s="214"/>
    </row>
    <row r="89" spans="1:14" s="29" customFormat="1" ht="50.5" customHeight="1" outlineLevel="2" x14ac:dyDescent="0.35">
      <c r="A89" s="124" t="s">
        <v>245</v>
      </c>
      <c r="B89" s="125" t="s">
        <v>65</v>
      </c>
      <c r="C89" s="130">
        <v>600031858</v>
      </c>
      <c r="D89" s="179" t="s">
        <v>154</v>
      </c>
      <c r="E89" s="179"/>
      <c r="F89" s="156" t="s">
        <v>173</v>
      </c>
      <c r="G89" s="148" t="s">
        <v>197</v>
      </c>
      <c r="H89" s="158">
        <v>2.8139999999999996</v>
      </c>
      <c r="I89" s="150">
        <v>396.93124767877384</v>
      </c>
      <c r="J89" s="151">
        <f t="shared" si="17"/>
        <v>1116.9645309680695</v>
      </c>
      <c r="K89" s="151">
        <f t="shared" si="18"/>
        <v>1364.0370852182066</v>
      </c>
      <c r="L89" s="152">
        <f t="shared" si="19"/>
        <v>1.2698231203018848E-3</v>
      </c>
      <c r="M89" s="207"/>
      <c r="N89" s="207"/>
    </row>
    <row r="90" spans="1:14" s="29" customFormat="1" ht="50.5" customHeight="1" outlineLevel="2" x14ac:dyDescent="0.35">
      <c r="A90" s="124" t="s">
        <v>250</v>
      </c>
      <c r="B90" s="125" t="s">
        <v>65</v>
      </c>
      <c r="C90" s="130">
        <v>600031858</v>
      </c>
      <c r="D90" s="179" t="s">
        <v>151</v>
      </c>
      <c r="E90" s="179"/>
      <c r="F90" s="156" t="s">
        <v>175</v>
      </c>
      <c r="G90" s="148" t="s">
        <v>197</v>
      </c>
      <c r="H90" s="158">
        <v>6.1879999999999997</v>
      </c>
      <c r="I90" s="150">
        <v>396.93124767877384</v>
      </c>
      <c r="J90" s="151">
        <f t="shared" si="17"/>
        <v>2456.2105606362525</v>
      </c>
      <c r="K90" s="151">
        <f t="shared" si="18"/>
        <v>2999.5243366489917</v>
      </c>
      <c r="L90" s="152">
        <f t="shared" si="19"/>
        <v>2.7923473590718063E-3</v>
      </c>
      <c r="M90" s="207"/>
      <c r="N90" s="207"/>
    </row>
    <row r="91" spans="1:14" s="29" customFormat="1" ht="59" customHeight="1" outlineLevel="2" x14ac:dyDescent="0.35">
      <c r="A91" s="124" t="s">
        <v>251</v>
      </c>
      <c r="B91" s="125" t="s">
        <v>64</v>
      </c>
      <c r="C91" s="128">
        <v>500010399</v>
      </c>
      <c r="D91" s="179" t="s">
        <v>152</v>
      </c>
      <c r="E91" s="179"/>
      <c r="F91" s="156" t="s">
        <v>172</v>
      </c>
      <c r="G91" s="168" t="s">
        <v>85</v>
      </c>
      <c r="H91" s="158">
        <v>6.43</v>
      </c>
      <c r="I91" s="150">
        <v>389.81140996543644</v>
      </c>
      <c r="J91" s="151">
        <f t="shared" si="17"/>
        <v>2506.4873660777562</v>
      </c>
      <c r="K91" s="151">
        <f t="shared" si="18"/>
        <v>3060.9223714541558</v>
      </c>
      <c r="L91" s="152">
        <f t="shared" si="19"/>
        <v>2.8495046350590831E-3</v>
      </c>
      <c r="M91" s="207"/>
      <c r="N91" s="207"/>
    </row>
    <row r="92" spans="1:14" s="29" customFormat="1" ht="15" customHeight="1" outlineLevel="2" x14ac:dyDescent="0.35">
      <c r="A92" s="115" t="s">
        <v>246</v>
      </c>
      <c r="B92" s="116"/>
      <c r="C92" s="117"/>
      <c r="D92" s="182" t="s">
        <v>156</v>
      </c>
      <c r="E92" s="182"/>
      <c r="F92" s="143"/>
      <c r="G92" s="143"/>
      <c r="H92" s="143"/>
      <c r="I92" s="144"/>
      <c r="J92" s="145"/>
      <c r="K92" s="145"/>
      <c r="L92" s="146"/>
      <c r="M92" s="214"/>
      <c r="N92" s="214"/>
    </row>
    <row r="93" spans="1:14" s="29" customFormat="1" ht="59" customHeight="1" outlineLevel="2" x14ac:dyDescent="0.35">
      <c r="A93" s="124" t="s">
        <v>247</v>
      </c>
      <c r="B93" s="125" t="s">
        <v>65</v>
      </c>
      <c r="C93" s="130">
        <v>600031860</v>
      </c>
      <c r="D93" s="179" t="s">
        <v>157</v>
      </c>
      <c r="E93" s="179"/>
      <c r="F93" s="148"/>
      <c r="G93" s="148" t="s">
        <v>197</v>
      </c>
      <c r="H93" s="158">
        <v>43.704999999999998</v>
      </c>
      <c r="I93" s="150">
        <v>38.426090679579708</v>
      </c>
      <c r="J93" s="151">
        <f t="shared" si="17"/>
        <v>1679.412293151031</v>
      </c>
      <c r="K93" s="151">
        <f t="shared" si="18"/>
        <v>2050.8982923960393</v>
      </c>
      <c r="L93" s="152">
        <f t="shared" si="19"/>
        <v>1.9092428624516002E-3</v>
      </c>
      <c r="M93" s="207"/>
      <c r="N93" s="207"/>
    </row>
    <row r="94" spans="1:14" s="29" customFormat="1" ht="15" customHeight="1" outlineLevel="1" x14ac:dyDescent="0.35">
      <c r="A94" s="114">
        <v>11</v>
      </c>
      <c r="B94" s="113"/>
      <c r="C94" s="113"/>
      <c r="D94" s="180" t="s">
        <v>158</v>
      </c>
      <c r="E94" s="180"/>
      <c r="F94" s="162" t="s">
        <v>109</v>
      </c>
      <c r="G94" s="171"/>
      <c r="H94" s="172"/>
      <c r="I94" s="140"/>
      <c r="J94" s="141">
        <f>SUBTOTAL(9,J95:J100)</f>
        <v>15279.187276787738</v>
      </c>
      <c r="K94" s="141">
        <f>SUBTOTAL(9,K95:K100)</f>
        <v>18658.943502413189</v>
      </c>
      <c r="L94" s="142">
        <f t="shared" ref="L94" si="20">SUBTOTAL(9,L95:L100)</f>
        <v>1.7370171321977369E-2</v>
      </c>
      <c r="M94" s="213"/>
      <c r="N94" s="213"/>
    </row>
    <row r="95" spans="1:14" s="29" customFormat="1" ht="85" customHeight="1" outlineLevel="2" x14ac:dyDescent="0.35">
      <c r="A95" s="120"/>
      <c r="B95" s="119"/>
      <c r="C95" s="122"/>
      <c r="D95" s="181" t="s">
        <v>99</v>
      </c>
      <c r="E95" s="181"/>
      <c r="F95" s="121"/>
      <c r="G95" s="121"/>
      <c r="H95" s="121"/>
      <c r="I95" s="165"/>
      <c r="J95" s="166"/>
      <c r="K95" s="166"/>
      <c r="L95" s="167"/>
      <c r="M95" s="218"/>
      <c r="N95" s="218"/>
    </row>
    <row r="96" spans="1:14" s="29" customFormat="1" ht="15" customHeight="1" outlineLevel="2" x14ac:dyDescent="0.35">
      <c r="A96" s="124" t="s">
        <v>252</v>
      </c>
      <c r="B96" s="125" t="s">
        <v>26</v>
      </c>
      <c r="C96" s="127">
        <v>20003021</v>
      </c>
      <c r="D96" s="179" t="s">
        <v>92</v>
      </c>
      <c r="E96" s="179"/>
      <c r="F96" s="147"/>
      <c r="G96" s="156" t="s">
        <v>199</v>
      </c>
      <c r="H96" s="158">
        <v>1</v>
      </c>
      <c r="I96" s="150">
        <v>2014.19</v>
      </c>
      <c r="J96" s="151">
        <f t="shared" si="17"/>
        <v>2014.19</v>
      </c>
      <c r="K96" s="151">
        <f t="shared" si="18"/>
        <v>2459.7288280000002</v>
      </c>
      <c r="L96" s="152">
        <f t="shared" si="19"/>
        <v>2.2898354959079437E-3</v>
      </c>
      <c r="M96" s="207"/>
      <c r="N96" s="207"/>
    </row>
    <row r="97" spans="1:14" s="29" customFormat="1" ht="74.5" customHeight="1" outlineLevel="2" x14ac:dyDescent="0.35">
      <c r="A97" s="124" t="s">
        <v>253</v>
      </c>
      <c r="B97" s="125" t="s">
        <v>26</v>
      </c>
      <c r="C97" s="127">
        <v>17001091</v>
      </c>
      <c r="D97" s="179" t="s">
        <v>188</v>
      </c>
      <c r="E97" s="179"/>
      <c r="F97" s="158" t="s">
        <v>176</v>
      </c>
      <c r="G97" s="148" t="s">
        <v>197</v>
      </c>
      <c r="H97" s="158">
        <v>7.08</v>
      </c>
      <c r="I97" s="150">
        <v>332.94</v>
      </c>
      <c r="J97" s="151">
        <f t="shared" si="17"/>
        <v>2357.2152000000001</v>
      </c>
      <c r="K97" s="151">
        <f t="shared" si="18"/>
        <v>2878.6312022400002</v>
      </c>
      <c r="L97" s="152">
        <f t="shared" si="19"/>
        <v>2.6798043066710406E-3</v>
      </c>
      <c r="M97" s="207"/>
      <c r="N97" s="207"/>
    </row>
    <row r="98" spans="1:14" s="29" customFormat="1" ht="74.5" customHeight="1" outlineLevel="2" x14ac:dyDescent="0.35">
      <c r="A98" s="124" t="s">
        <v>254</v>
      </c>
      <c r="B98" s="125" t="s">
        <v>26</v>
      </c>
      <c r="C98" s="127">
        <v>17001091</v>
      </c>
      <c r="D98" s="179" t="s">
        <v>189</v>
      </c>
      <c r="E98" s="179"/>
      <c r="F98" s="156" t="s">
        <v>177</v>
      </c>
      <c r="G98" s="148" t="s">
        <v>197</v>
      </c>
      <c r="H98" s="158">
        <v>13.76</v>
      </c>
      <c r="I98" s="150">
        <v>332.94</v>
      </c>
      <c r="J98" s="151">
        <f t="shared" si="17"/>
        <v>4581.2543999999998</v>
      </c>
      <c r="K98" s="151">
        <f t="shared" si="18"/>
        <v>5594.6278732800001</v>
      </c>
      <c r="L98" s="152">
        <f t="shared" si="19"/>
        <v>5.2082072400838298E-3</v>
      </c>
      <c r="M98" s="207"/>
      <c r="N98" s="207"/>
    </row>
    <row r="99" spans="1:14" s="29" customFormat="1" ht="74.5" customHeight="1" outlineLevel="2" x14ac:dyDescent="0.35">
      <c r="A99" s="124" t="s">
        <v>255</v>
      </c>
      <c r="B99" s="125" t="s">
        <v>26</v>
      </c>
      <c r="C99" s="127">
        <v>17001091</v>
      </c>
      <c r="D99" s="179" t="s">
        <v>190</v>
      </c>
      <c r="E99" s="179"/>
      <c r="F99" s="156" t="s">
        <v>176</v>
      </c>
      <c r="G99" s="148" t="s">
        <v>197</v>
      </c>
      <c r="H99" s="158">
        <v>7.08</v>
      </c>
      <c r="I99" s="150">
        <v>332.94</v>
      </c>
      <c r="J99" s="151">
        <f t="shared" si="17"/>
        <v>2357.2152000000001</v>
      </c>
      <c r="K99" s="151">
        <f t="shared" si="18"/>
        <v>2878.6312022400002</v>
      </c>
      <c r="L99" s="152">
        <f t="shared" si="19"/>
        <v>2.6798043066710406E-3</v>
      </c>
      <c r="M99" s="207"/>
      <c r="N99" s="207"/>
    </row>
    <row r="100" spans="1:14" s="29" customFormat="1" ht="40" customHeight="1" outlineLevel="2" x14ac:dyDescent="0.35">
      <c r="A100" s="124" t="s">
        <v>256</v>
      </c>
      <c r="B100" s="125" t="s">
        <v>65</v>
      </c>
      <c r="C100" s="130">
        <v>600031858</v>
      </c>
      <c r="D100" s="179" t="s">
        <v>159</v>
      </c>
      <c r="E100" s="179"/>
      <c r="F100" s="158" t="s">
        <v>178</v>
      </c>
      <c r="G100" s="156" t="s">
        <v>199</v>
      </c>
      <c r="H100" s="158">
        <v>10</v>
      </c>
      <c r="I100" s="150">
        <v>396.93124767877384</v>
      </c>
      <c r="J100" s="151">
        <f t="shared" si="17"/>
        <v>3969.3124767877384</v>
      </c>
      <c r="K100" s="151">
        <f t="shared" si="18"/>
        <v>4847.3243966531863</v>
      </c>
      <c r="L100" s="152">
        <f t="shared" si="19"/>
        <v>4.5125199726435139E-3</v>
      </c>
      <c r="M100" s="207"/>
      <c r="N100" s="207"/>
    </row>
    <row r="101" spans="1:14" ht="36.75" customHeight="1" x14ac:dyDescent="0.35">
      <c r="A101" s="80"/>
      <c r="B101" s="81"/>
      <c r="C101" s="82"/>
      <c r="D101" s="215" t="s">
        <v>70</v>
      </c>
      <c r="E101" s="215"/>
      <c r="F101" s="215"/>
      <c r="G101" s="215"/>
      <c r="H101" s="215"/>
      <c r="I101" s="215"/>
      <c r="J101" s="173">
        <f>SUBTOTAL(9,J14:J100)</f>
        <v>879622.14036749047</v>
      </c>
      <c r="K101" s="173">
        <f t="shared" ref="K101:L101" si="21">SUBTOTAL(9,K14:K100)</f>
        <v>1074194.5578167797</v>
      </c>
      <c r="L101" s="174">
        <f t="shared" si="21"/>
        <v>1</v>
      </c>
      <c r="M101" s="216"/>
      <c r="N101" s="217"/>
    </row>
    <row r="102" spans="1:14" ht="18" customHeight="1" x14ac:dyDescent="0.35">
      <c r="D102" s="98"/>
      <c r="E102" s="98"/>
      <c r="F102" s="98"/>
      <c r="G102" s="98"/>
      <c r="H102" s="175"/>
      <c r="I102" s="98"/>
      <c r="J102" s="98"/>
      <c r="K102" s="98"/>
      <c r="L102" s="98"/>
    </row>
    <row r="103" spans="1:14" ht="18" customHeight="1" x14ac:dyDescent="0.35">
      <c r="D103" s="98"/>
      <c r="E103" s="98"/>
      <c r="F103" s="98"/>
      <c r="G103" s="98"/>
      <c r="H103" s="175"/>
      <c r="I103" s="98"/>
      <c r="J103" s="176">
        <f>SUM(J14:J100)/3</f>
        <v>879622.14036749071</v>
      </c>
      <c r="K103" s="176">
        <f t="shared" ref="K103:L103" si="22">SUM(K14:K100)/3</f>
        <v>1074194.5578167802</v>
      </c>
      <c r="L103" s="177">
        <f t="shared" si="22"/>
        <v>0.99999999999999989</v>
      </c>
    </row>
    <row r="104" spans="1:14" ht="18" customHeight="1" x14ac:dyDescent="0.35">
      <c r="D104" s="98"/>
      <c r="E104" s="98"/>
      <c r="F104" s="98"/>
      <c r="G104" s="98"/>
      <c r="H104" s="175"/>
      <c r="I104" s="98"/>
      <c r="J104" s="176">
        <f>J15+J20+J22+J24+J38+J45+J50+J62+J67+J78+J94</f>
        <v>879622.14036749059</v>
      </c>
      <c r="K104" s="176">
        <f t="shared" ref="K104:L104" si="23">K15+K20+K22+K24+K38+K45+K50+K62+K67+K78+K94</f>
        <v>1074194.5578167797</v>
      </c>
      <c r="L104" s="177">
        <f t="shared" si="23"/>
        <v>1</v>
      </c>
    </row>
    <row r="105" spans="1:14" ht="18" customHeight="1" x14ac:dyDescent="0.35">
      <c r="D105" s="98"/>
      <c r="E105" s="98"/>
      <c r="F105" s="98"/>
      <c r="G105" s="98"/>
      <c r="H105" s="175"/>
      <c r="I105" s="98"/>
      <c r="J105" s="178">
        <f>J14+J37+J44</f>
        <v>879622.14036749047</v>
      </c>
      <c r="K105" s="176">
        <f t="shared" ref="K105:L105" si="24">K14+K37+K44</f>
        <v>1074194.5578167799</v>
      </c>
      <c r="L105" s="177">
        <f t="shared" si="24"/>
        <v>1</v>
      </c>
    </row>
    <row r="106" spans="1:14" ht="18" customHeight="1" x14ac:dyDescent="0.35">
      <c r="D106" s="98"/>
      <c r="E106" s="98"/>
      <c r="F106" s="98"/>
      <c r="G106" s="98"/>
      <c r="H106" s="175"/>
      <c r="I106" s="98"/>
      <c r="J106" s="98"/>
      <c r="K106" s="98"/>
      <c r="L106" s="98"/>
    </row>
    <row r="107" spans="1:14" ht="18" customHeight="1" x14ac:dyDescent="0.35">
      <c r="D107" s="98"/>
      <c r="E107" s="98"/>
      <c r="F107" s="98"/>
      <c r="G107" s="98"/>
      <c r="H107" s="175"/>
      <c r="I107" s="98"/>
      <c r="J107" s="98"/>
      <c r="K107" s="98"/>
      <c r="L107" s="98"/>
    </row>
    <row r="108" spans="1:14" ht="18" customHeight="1" x14ac:dyDescent="0.35">
      <c r="D108" s="98"/>
      <c r="E108" s="98"/>
      <c r="F108" s="98"/>
      <c r="G108" s="98"/>
      <c r="H108" s="175"/>
      <c r="I108" s="98"/>
      <c r="J108" s="98"/>
      <c r="K108" s="98"/>
      <c r="L108" s="98"/>
    </row>
    <row r="109" spans="1:14" ht="18" customHeight="1" x14ac:dyDescent="0.35">
      <c r="D109" s="98"/>
      <c r="E109" s="98"/>
      <c r="F109" s="98"/>
      <c r="G109" s="98"/>
      <c r="H109" s="175"/>
      <c r="I109" s="98"/>
      <c r="J109" s="98"/>
      <c r="K109" s="98"/>
      <c r="L109" s="98"/>
    </row>
    <row r="110" spans="1:14" ht="18" customHeight="1" x14ac:dyDescent="0.35">
      <c r="D110" s="98"/>
      <c r="E110" s="98"/>
      <c r="F110" s="98"/>
      <c r="G110" s="98"/>
      <c r="H110" s="175"/>
      <c r="I110" s="98"/>
      <c r="J110" s="98"/>
      <c r="K110" s="98"/>
      <c r="L110" s="98"/>
    </row>
  </sheetData>
  <sheetProtection selectLockedCells="1"/>
  <autoFilter ref="A11:N100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A5C976AD-CF25-45AB-BBB2-60986B881E41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CA8F0D04-A9F5-4384-8AA9-7EB8FDEABF55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ADCAEB0E-6C0B-41A5-BD0A-0D2AD62FA180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200">
    <mergeCell ref="M58:N58"/>
    <mergeCell ref="M59:N59"/>
    <mergeCell ref="M60:N60"/>
    <mergeCell ref="M61:N61"/>
    <mergeCell ref="M99:N99"/>
    <mergeCell ref="M100:N100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67:N67"/>
    <mergeCell ref="M68:N68"/>
    <mergeCell ref="M69:N69"/>
    <mergeCell ref="M70:N70"/>
    <mergeCell ref="M71:N71"/>
    <mergeCell ref="M72:N72"/>
    <mergeCell ref="M97:N97"/>
    <mergeCell ref="M98:N98"/>
    <mergeCell ref="M77:N77"/>
    <mergeCell ref="M78:N78"/>
    <mergeCell ref="M79:N79"/>
    <mergeCell ref="M80:N80"/>
    <mergeCell ref="M81:N81"/>
    <mergeCell ref="M82:N82"/>
    <mergeCell ref="M83:N83"/>
    <mergeCell ref="M76:N76"/>
    <mergeCell ref="M73:N73"/>
    <mergeCell ref="M74:N74"/>
    <mergeCell ref="M75:N75"/>
    <mergeCell ref="M62:N62"/>
    <mergeCell ref="M63:N63"/>
    <mergeCell ref="M64:N64"/>
    <mergeCell ref="M65:N65"/>
    <mergeCell ref="M66:N66"/>
    <mergeCell ref="M46:N46"/>
    <mergeCell ref="M47:N47"/>
    <mergeCell ref="D101:I101"/>
    <mergeCell ref="M101:N101"/>
    <mergeCell ref="M52:N52"/>
    <mergeCell ref="M53:N53"/>
    <mergeCell ref="M54:N54"/>
    <mergeCell ref="M55:N55"/>
    <mergeCell ref="M56:N56"/>
    <mergeCell ref="M57:N5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M30:N30"/>
    <mergeCell ref="M49:N49"/>
    <mergeCell ref="M50:N50"/>
    <mergeCell ref="M51:N51"/>
    <mergeCell ref="M40:N40"/>
    <mergeCell ref="M41:N41"/>
    <mergeCell ref="M42:N42"/>
    <mergeCell ref="M43:N43"/>
    <mergeCell ref="M44:N44"/>
    <mergeCell ref="M45:N45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8:N48"/>
    <mergeCell ref="D29:E29"/>
    <mergeCell ref="M24:N24"/>
    <mergeCell ref="M16:N16"/>
    <mergeCell ref="M17:N17"/>
    <mergeCell ref="M20:N20"/>
    <mergeCell ref="M22:N22"/>
    <mergeCell ref="M23:N23"/>
    <mergeCell ref="M18:N18"/>
    <mergeCell ref="M21:N21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M25:N25"/>
    <mergeCell ref="M26:N26"/>
    <mergeCell ref="M27:N27"/>
    <mergeCell ref="M28:N28"/>
    <mergeCell ref="M29:N29"/>
    <mergeCell ref="L11:L12"/>
    <mergeCell ref="M14:N14"/>
    <mergeCell ref="M11:N12"/>
    <mergeCell ref="M15:N15"/>
    <mergeCell ref="M19:N19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D15:E15"/>
    <mergeCell ref="D17:E17"/>
    <mergeCell ref="D14:E14"/>
    <mergeCell ref="D16:E16"/>
    <mergeCell ref="D18:E18"/>
    <mergeCell ref="D19:E19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93:E93"/>
    <mergeCell ref="D94:E94"/>
    <mergeCell ref="D95:E95"/>
    <mergeCell ref="D96:E96"/>
    <mergeCell ref="D97:E97"/>
    <mergeCell ref="D98:E98"/>
    <mergeCell ref="D99:E99"/>
    <mergeCell ref="D100:E100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</mergeCells>
  <phoneticPr fontId="7" type="noConversion"/>
  <conditionalFormatting sqref="B17:B19 B21 B23 B26 B28:B30 B32:B33 B35:B36 B40:B41 B43 B46:B49 B52:B53 B55:B57 B59 B61 B93">
    <cfRule type="containsText" dxfId="37" priority="18" operator="containsText" text="SICRO">
      <formula>NOT(ISERROR(SEARCH(("SICRO"),(B17))))</formula>
    </cfRule>
    <cfRule type="containsText" dxfId="36" priority="24" operator="containsText" text="SINAPI">
      <formula>NOT(ISERROR(SEARCH(("SINAPI"),(B17))))</formula>
    </cfRule>
    <cfRule type="containsText" dxfId="35" priority="23" operator="containsText" text="OUTROS">
      <formula>NOT(ISERROR(SEARCH(("OUTROS"),(B17))))</formula>
    </cfRule>
    <cfRule type="containsText" dxfId="34" priority="22" operator="containsText" text="LICITADO">
      <formula>NOT(ISERROR(SEARCH(("LICITADO"),(B17))))</formula>
    </cfRule>
    <cfRule type="containsText" dxfId="33" priority="21" operator="containsText" text="CPU">
      <formula>NOT(ISERROR(SEARCH(("CPU"),(B17))))</formula>
    </cfRule>
    <cfRule type="containsText" dxfId="32" priority="20" operator="containsText" text="PESQUISA DE MERCADO">
      <formula>NOT(ISERROR(SEARCH(("PESQUISA DE MERCADO"),(B17))))</formula>
    </cfRule>
    <cfRule type="containsText" dxfId="31" priority="19" operator="containsText" text="TCPO">
      <formula>NOT(ISERROR(SEARCH(("TCPO"),(B17))))</formula>
    </cfRule>
    <cfRule type="containsText" dxfId="30" priority="25" operator="containsText" text="SIURB-INFRA">
      <formula>NOT(ISERROR(SEARCH(("SIURB-INFRA"),(B17))))</formula>
    </cfRule>
    <cfRule type="containsText" dxfId="29" priority="26" operator="containsText" text="SIURB-EDIF">
      <formula>NOT(ISERROR(SEARCH(("SIURB-EDIF"),(B17))))</formula>
    </cfRule>
    <cfRule type="containsText" dxfId="28" priority="27" operator="containsText" text="CDHU">
      <formula>NOT(ISERROR(SEARCH(("CDHU"),(B17))))</formula>
    </cfRule>
  </conditionalFormatting>
  <conditionalFormatting sqref="B63 B69 B79 B96">
    <cfRule type="containsText" dxfId="27" priority="8" operator="containsText" text="SICRO">
      <formula>NOT(ISERROR(SEARCH(("SICRO"),(B63))))</formula>
    </cfRule>
    <cfRule type="containsText" dxfId="26" priority="9" operator="containsText" text="TCPO">
      <formula>NOT(ISERROR(SEARCH(("TCPO"),(B63))))</formula>
    </cfRule>
    <cfRule type="containsText" dxfId="25" priority="10" operator="containsText" text="PESQUISA DE MERCADO">
      <formula>NOT(ISERROR(SEARCH(("PESQUISA DE MERCADO"),(B63))))</formula>
    </cfRule>
  </conditionalFormatting>
  <conditionalFormatting sqref="B63:B66 B69 B79 B96:B99">
    <cfRule type="containsText" dxfId="24" priority="11" operator="containsText" text="CPU">
      <formula>NOT(ISERROR(SEARCH(("CPU"),(B63))))</formula>
    </cfRule>
    <cfRule type="containsText" dxfId="23" priority="12" operator="containsText" text="LICITADO">
      <formula>NOT(ISERROR(SEARCH(("LICITADO"),(B63))))</formula>
    </cfRule>
    <cfRule type="containsText" dxfId="22" priority="13" operator="containsText" text="OUTROS">
      <formula>NOT(ISERROR(SEARCH(("OUTROS"),(B63))))</formula>
    </cfRule>
    <cfRule type="containsText" dxfId="21" priority="14" operator="containsText" text="SINAPI">
      <formula>NOT(ISERROR(SEARCH(("SINAPI"),(B63))))</formula>
    </cfRule>
    <cfRule type="containsText" dxfId="20" priority="15" operator="containsText" text="SIURB-INFRA">
      <formula>NOT(ISERROR(SEARCH(("SIURB-INFRA"),(B63))))</formula>
    </cfRule>
    <cfRule type="containsText" dxfId="19" priority="16" operator="containsText" text="SIURB-EDIF">
      <formula>NOT(ISERROR(SEARCH(("SIURB-EDIF"),(B63))))</formula>
    </cfRule>
    <cfRule type="containsText" dxfId="18" priority="17" operator="containsText" text="CDHU">
      <formula>NOT(ISERROR(SEARCH(("CDHU"),(B63))))</formula>
    </cfRule>
  </conditionalFormatting>
  <conditionalFormatting sqref="B71:B73 B75:B77 B81:B83 B85:B87 B89:B91 B64:B66 B97:B100">
    <cfRule type="containsText" dxfId="17" priority="35" operator="containsText" text="PESQUISA DE MERCADO">
      <formula>NOT(ISERROR(SEARCH(("PESQUISA DE MERCADO"),(B64))))</formula>
    </cfRule>
  </conditionalFormatting>
  <conditionalFormatting sqref="B71:B73 B75:B77 B81:B83 B85:B87 B89:B91">
    <cfRule type="containsText" dxfId="16" priority="28" operator="containsText" text="CPU">
      <formula>NOT(ISERROR(SEARCH(("CPU"),(B71))))</formula>
    </cfRule>
    <cfRule type="containsText" dxfId="15" priority="29" operator="containsText" text="LICITADO">
      <formula>NOT(ISERROR(SEARCH(("LICITADO"),(B71))))</formula>
    </cfRule>
    <cfRule type="containsText" dxfId="14" priority="30" operator="containsText" text="OUTROS">
      <formula>NOT(ISERROR(SEARCH(("OUTROS"),(B71))))</formula>
    </cfRule>
    <cfRule type="containsText" dxfId="13" priority="31" operator="containsText" text="SINAPI">
      <formula>NOT(ISERROR(SEARCH(("SINAPI"),(B71))))</formula>
    </cfRule>
    <cfRule type="containsText" dxfId="12" priority="32" operator="containsText" text="SIURB-INFRA">
      <formula>NOT(ISERROR(SEARCH(("SIURB-INFRA"),(B71))))</formula>
    </cfRule>
    <cfRule type="containsText" dxfId="11" priority="33" operator="containsText" text="SIURB-EDIF">
      <formula>NOT(ISERROR(SEARCH(("SIURB-EDIF"),(B71))))</formula>
    </cfRule>
    <cfRule type="containsText" dxfId="10" priority="34" operator="containsText" text="CDHU">
      <formula>NOT(ISERROR(SEARCH(("CDHU"),(B71))))</formula>
    </cfRule>
  </conditionalFormatting>
  <conditionalFormatting sqref="B100">
    <cfRule type="containsText" dxfId="9" priority="4" operator="containsText" text="SINAPI">
      <formula>NOT(ISERROR(SEARCH(("SINAPI"),(B100))))</formula>
    </cfRule>
    <cfRule type="containsText" dxfId="8" priority="3" operator="containsText" text="OUTROS">
      <formula>NOT(ISERROR(SEARCH(("OUTROS"),(B100))))</formula>
    </cfRule>
    <cfRule type="containsText" dxfId="7" priority="2" operator="containsText" text="LICITADO">
      <formula>NOT(ISERROR(SEARCH(("LICITADO"),(B100))))</formula>
    </cfRule>
    <cfRule type="containsText" dxfId="6" priority="7" operator="containsText" text="CDHU">
      <formula>NOT(ISERROR(SEARCH(("CDHU"),(B100))))</formula>
    </cfRule>
    <cfRule type="containsText" dxfId="5" priority="6" operator="containsText" text="SIURB-EDIF">
      <formula>NOT(ISERROR(SEARCH(("SIURB-EDIF"),(B100))))</formula>
    </cfRule>
    <cfRule type="containsText" dxfId="4" priority="5" operator="containsText" text="SIURB-INFRA">
      <formula>NOT(ISERROR(SEARCH(("SIURB-INFRA"),(B100))))</formula>
    </cfRule>
    <cfRule type="containsText" dxfId="3" priority="1" operator="containsText" text="CPU">
      <formula>NOT(ISERROR(SEARCH(("CPU"),(B100))))</formula>
    </cfRule>
  </conditionalFormatting>
  <dataValidations count="2">
    <dataValidation type="list" allowBlank="1" showErrorMessage="1" sqref="B17:B19 B21 B23 B26 B29:B30 B32:B33 B35:B36 B40:B41 B43 B46:B49 B52:B53 B55:B57 B59 B61 B81:B83 B85:B87 B93 B75:B77 B71:B73 B89:B91 B100" xr:uid="{6F63B9A1-918F-48D3-A273-18BE7AB9A04F}">
      <formula1>"CDHU,SIURB-EDIF,SIURB-INFRA,SINAPI,SICRO,TCPO,LICITADO,PESQUISA DE MERCADO,CPU,OUTROS"</formula1>
    </dataValidation>
    <dataValidation type="list" allowBlank="1" showErrorMessage="1" sqref="B28 B79 B63:B66 B69 B96:B99" xr:uid="{9E196588-B43E-4618-8FAE-5BAC7984774B}">
      <formula1>"CDHU,SIURB-EDIF,SIURB-INFRA,SINAPI,OUTROS,LICITADO,PESQUISA DE MERCADO,CPU"</formula1>
    </dataValidation>
  </dataValidations>
  <printOptions horizontalCentered="1"/>
  <pageMargins left="0.25" right="0.25" top="0.75" bottom="0.75" header="0.3" footer="0.3"/>
  <pageSetup paperSize="9" scale="38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72"/>
  <sheetViews>
    <sheetView zoomScale="85" zoomScaleNormal="85" workbookViewId="0">
      <selection activeCell="K26" sqref="K26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5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Qtd'!A59</f>
        <v>7.3.1</v>
      </c>
      <c r="B17" s="60" t="str">
        <f>'Planilha Qtd'!D59</f>
        <v xml:space="preserve">PINTURA EM EPÓXI SOBRE PISO DE CONCRETO ARMADO, DESEMPENADO E POLIDO. COR CINZA CZ200. REF. SOLEPOXY, NSBRAZIL, READ OU EQUIVALENTE TÉCNICO. PINTURA EM EPÓXI BI-COMPONENTE, 100% SÓLIDOS PREMIUM, SOBRE PISO DE CONCRETO ARMADO, DESEMPENADO E POLIDO. COR CINZA RAL 9002, LINHA SOLEPAINT REF. SOLEPOXY OU EQUIVALENTE TÉCNICO. </v>
      </c>
      <c r="C17" s="61">
        <f>'Planilha Qtd'!K59</f>
        <v>128729.33843406376</v>
      </c>
      <c r="D17" s="62">
        <f>'Planilha Qtd'!L59</f>
        <v>0.11983801025365139</v>
      </c>
      <c r="E17" s="62">
        <f>D17</f>
        <v>0.11983801025365139</v>
      </c>
      <c r="F17" s="42" t="str">
        <f t="shared" ref="F17:F48" si="0">IF(E17&lt;=$I$17,$H$17,IF(E17&lt;=$I$18,$H$18,$H$19))</f>
        <v>A</v>
      </c>
      <c r="H17" s="66" t="s">
        <v>50</v>
      </c>
      <c r="I17" s="63">
        <v>0.8</v>
      </c>
      <c r="J17" s="64">
        <f>COUNTIF($F$17:$F$70,$H17)/COUNTA($D$17:$D$70)</f>
        <v>0.22222222222222221</v>
      </c>
      <c r="K17" s="64">
        <f>SUMIF(F16:F70,H17,D16:D70)</f>
        <v>0.77918784189900359</v>
      </c>
      <c r="L17" s="51"/>
      <c r="M17" s="54"/>
      <c r="N17" s="54"/>
    </row>
    <row r="18" spans="1:21" x14ac:dyDescent="0.35">
      <c r="A18" s="60" t="str">
        <f>'Planilha Qtd'!A29</f>
        <v>4.2.2</v>
      </c>
      <c r="B18" s="60" t="str">
        <f>'Planilha Qtd'!D29</f>
        <v>CHAPA DE ALUMINIO COMPOSTO (ACM) PARA PLATIBANDA EM CHAPA ESPESSURA TOTAL 4MM, LÂMINA DE ALUMÍNIO 0,5MM, PINTURA PVDF/KYNAR, COR CINZA CHUMBO RAL 7043, ACABAMENTO EM VERNIZ NANO. PREVER ESTRUTURA AUXILIAR TODOS OS ITENS PARA FIXAÇÃO.</v>
      </c>
      <c r="C18" s="61">
        <f>'Planilha Qtd'!K29</f>
        <v>128126.01798189884</v>
      </c>
      <c r="D18" s="62">
        <f>'Planilha Qtd'!L29</f>
        <v>0.11927636111125475</v>
      </c>
      <c r="E18" s="62">
        <f>D18+E17</f>
        <v>0.23911437136490615</v>
      </c>
      <c r="F18" s="42" t="str">
        <f t="shared" si="0"/>
        <v>A</v>
      </c>
      <c r="H18" s="67" t="s">
        <v>51</v>
      </c>
      <c r="I18" s="63">
        <v>0.95</v>
      </c>
      <c r="J18" s="64">
        <f>COUNTIF($F$17:$F$70,$H18)/COUNTA($D$17:$D$70)</f>
        <v>0.31481481481481483</v>
      </c>
      <c r="K18" s="64">
        <f>SUMIF(F17:F70,H18,D17:D70)</f>
        <v>0.17071155154865705</v>
      </c>
      <c r="L18" s="51"/>
      <c r="M18" s="54"/>
      <c r="N18" s="54"/>
    </row>
    <row r="19" spans="1:21" x14ac:dyDescent="0.35">
      <c r="A19" s="60" t="str">
        <f>'Planilha Qtd'!A53</f>
        <v>7.1.2</v>
      </c>
      <c r="B19" s="60" t="str">
        <f>'Planilha Qtd'!D53</f>
        <v>PINTURA DE ALVENARIA INTERNA COM PINTURA EM EPÓXI SEMI BRILHO NA COR: BRANCA RAL 9003 FAB. CORAL, SUVINIL OU EQUIVALENTE TÉCNICO.</v>
      </c>
      <c r="C19" s="61">
        <f>'Planilha Qtd'!K53</f>
        <v>87973.98236469664</v>
      </c>
      <c r="D19" s="62">
        <f>'Planilha Qtd'!L53</f>
        <v>8.1897624340507916E-2</v>
      </c>
      <c r="E19" s="62">
        <f t="shared" ref="E19:E70" si="1">D19+E18</f>
        <v>0.32101199570541405</v>
      </c>
      <c r="F19" s="42" t="str">
        <f t="shared" si="0"/>
        <v>A</v>
      </c>
      <c r="H19" s="68" t="s">
        <v>52</v>
      </c>
      <c r="I19" s="63">
        <v>1</v>
      </c>
      <c r="J19" s="64">
        <f>COUNTIF($F$17:$F$70,$H19)/COUNTA($D$17:$D$70)</f>
        <v>0.46296296296296297</v>
      </c>
      <c r="K19" s="64">
        <f>SUMIF(F18:F70,H19,D18:D70)</f>
        <v>5.0100606552339222E-2</v>
      </c>
      <c r="L19" s="51"/>
      <c r="M19" s="54"/>
      <c r="N19" s="54"/>
    </row>
    <row r="20" spans="1:21" x14ac:dyDescent="0.35">
      <c r="A20" s="60" t="str">
        <f>'Planilha Qtd'!A43</f>
        <v>5.2.1</v>
      </c>
      <c r="B20" s="60" t="str">
        <f>'Planilha Qtd'!D43</f>
        <v xml:space="preserve">PINTURA EM EPÓXI SOBRE PISO DE CONCRETO ARMADO, DESEMPENADO E POLIDO. COR CINZA CZ200. REF. SOLEPOXY, NSBRAZIL, READ OU EQUIVALENTE TÉCNICO. PINTURA EM EPÓXI BI-COMPONENTE, 100% SÓLIDOS PREMIUM, SOBRE PISO DE CONCRETO ARMADO, DESEMPENADO E POLIDO. COR CINZA RAL 9002, LINHA SOLEPAINT REF. SOLEPOXY OU EQUIVALENTE TÉCNICO. </v>
      </c>
      <c r="C20" s="61">
        <f>'Planilha Qtd'!K43</f>
        <v>78172.683000637277</v>
      </c>
      <c r="D20" s="62">
        <f>'Planilha Qtd'!L43</f>
        <v>7.2773300173403804E-2</v>
      </c>
      <c r="E20" s="62">
        <f t="shared" si="1"/>
        <v>0.39378529587881783</v>
      </c>
      <c r="F20" s="42" t="str">
        <f t="shared" si="0"/>
        <v>A</v>
      </c>
      <c r="L20" s="51"/>
      <c r="M20" s="54"/>
      <c r="N20" s="54"/>
    </row>
    <row r="21" spans="1:21" x14ac:dyDescent="0.35">
      <c r="A21" s="60" t="str">
        <f>'Planilha Qtd'!A61</f>
        <v>7.4.1</v>
      </c>
      <c r="B21" s="60" t="str">
        <f>'Planilha Qtd'!D61</f>
        <v>PINTURA EM EPÓXI SEMI BRILHO NA COR: BRANCA RAL 9003 FAB. CORAL, SUVINIL OU EQUIVALENTE TÉCNICO.</v>
      </c>
      <c r="C21" s="61">
        <f>'Planilha Qtd'!K61</f>
        <v>76054.965323337048</v>
      </c>
      <c r="D21" s="62">
        <f>'Planilha Qtd'!L61</f>
        <v>7.0801853137212961E-2</v>
      </c>
      <c r="E21" s="62">
        <f t="shared" si="1"/>
        <v>0.46458714901603082</v>
      </c>
      <c r="F21" s="42" t="str">
        <f t="shared" si="0"/>
        <v>A</v>
      </c>
      <c r="L21" s="51"/>
      <c r="M21" s="54"/>
      <c r="N21" s="54"/>
    </row>
    <row r="22" spans="1:21" x14ac:dyDescent="0.35">
      <c r="A22" s="60" t="str">
        <f>'Planilha Qtd'!A46</f>
        <v>6.1</v>
      </c>
      <c r="B22" s="60" t="str">
        <f>'Planilha Qtd'!D46</f>
        <v>ALVENARIA DE VEDAÇÃO DE BLOCOS VAZADOS DE CONCRETO DE 19x19x39cm (ESPESSURA 19 cm) E ARGAMASSA DE ASSENTAMENTO COM PREPARO MANUAL (CABINE - PAV. TÉRREO, DIQUE GERADOR E FECHAMENTO DE RAMPAS E ESCADAS)</v>
      </c>
      <c r="C22" s="61">
        <f>'Planilha Qtd'!K46</f>
        <v>66167.689684685611</v>
      </c>
      <c r="D22" s="62">
        <f>'Planilha Qtd'!L46</f>
        <v>6.1597491071977227E-2</v>
      </c>
      <c r="E22" s="62">
        <f t="shared" si="1"/>
        <v>0.52618464008800803</v>
      </c>
      <c r="F22" s="42" t="str">
        <f t="shared" si="0"/>
        <v>A</v>
      </c>
      <c r="L22" s="51"/>
      <c r="M22" s="54"/>
      <c r="N22" s="54"/>
    </row>
    <row r="23" spans="1:21" ht="18.5" x14ac:dyDescent="0.35">
      <c r="A23" s="60" t="str">
        <f>'Planilha Qtd'!A26</f>
        <v>4.1.1</v>
      </c>
      <c r="B23" s="60" t="str">
        <f>'Planilha Qtd'!D26</f>
        <v>TELHA  TRAPEZOIDAL DUPLA COM ISOLAMENTO TÉRMICO, PRÉ PINTADA COR: BRANCO RAL 9003. REF. KINGSPAN OU EQUIVALENTE TÉCNICO</v>
      </c>
      <c r="C23" s="61">
        <f>'Planilha Qtd'!K26</f>
        <v>61780.130324079932</v>
      </c>
      <c r="D23" s="62">
        <f>'Planilha Qtd'!L26</f>
        <v>5.7512980190146779E-2</v>
      </c>
      <c r="E23" s="62">
        <f t="shared" si="1"/>
        <v>0.58369762027815475</v>
      </c>
      <c r="F23" s="42" t="str">
        <f t="shared" si="0"/>
        <v>A</v>
      </c>
      <c r="H23" s="290" t="s">
        <v>61</v>
      </c>
      <c r="I23" s="291"/>
      <c r="J23" s="291"/>
      <c r="K23" s="291"/>
      <c r="L23" s="291"/>
      <c r="M23" s="291"/>
      <c r="N23" s="291"/>
      <c r="O23" s="291"/>
      <c r="P23" s="291"/>
      <c r="Q23" s="292"/>
      <c r="R23" s="290" t="s">
        <v>61</v>
      </c>
      <c r="S23" s="291"/>
      <c r="T23" s="291"/>
      <c r="U23" s="292"/>
    </row>
    <row r="24" spans="1:21" ht="58" x14ac:dyDescent="0.35">
      <c r="A24" s="60" t="str">
        <f>'Planilha Qtd'!A19</f>
        <v>1.1.3</v>
      </c>
      <c r="B24" s="60" t="str">
        <f>'Planilha Qtd'!D19</f>
        <v xml:space="preserve">TERRA PREPARADA PARA PLANTIO (PROFUNDIDADE = 0,50m) PARA PREPARAÇÃO DO SOLO </v>
      </c>
      <c r="C24" s="61">
        <f>'Planilha Qtd'!K19</f>
        <v>55381.969539999998</v>
      </c>
      <c r="D24" s="62">
        <f>'Planilha Qtd'!L19</f>
        <v>5.155674001231185E-2</v>
      </c>
      <c r="E24" s="62">
        <f t="shared" si="1"/>
        <v>0.63525436029046656</v>
      </c>
      <c r="F24" s="42" t="str">
        <f t="shared" si="0"/>
        <v>A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Qtd'!A48</f>
        <v>6.3</v>
      </c>
      <c r="B25" s="60" t="str">
        <f>'Planilha Qtd'!D48</f>
        <v>EMBOÇO COMUM</v>
      </c>
      <c r="C25" s="61">
        <f>'Planilha Qtd'!K48</f>
        <v>53344.570122703211</v>
      </c>
      <c r="D25" s="62">
        <f>'Planilha Qtd'!L48</f>
        <v>4.966006365841405E-2</v>
      </c>
      <c r="E25" s="62">
        <f t="shared" si="1"/>
        <v>0.68491442394888058</v>
      </c>
      <c r="F25" s="42" t="str">
        <f t="shared" si="0"/>
        <v>A</v>
      </c>
      <c r="H25" s="69" t="s">
        <v>69</v>
      </c>
      <c r="I25" s="42">
        <f>COUNTIF('Planilha Qtd'!B16:B100,"CDHU")</f>
        <v>18</v>
      </c>
      <c r="J25" s="42">
        <f>COUNTIF('Planilha Qtd'!B16:B100,"SIURB-EDIF")</f>
        <v>11</v>
      </c>
      <c r="K25" s="42">
        <f>COUNTIF('Planilha Qtd'!B16:B100,"SIURB-INFRA")</f>
        <v>0</v>
      </c>
      <c r="L25" s="42">
        <f>COUNTIF('Planilha Qtd'!B16:B100,"SINAPI")</f>
        <v>5</v>
      </c>
      <c r="M25" s="42">
        <f>COUNTIF('Planilha Qtd'!B16:B100,"SICRO")</f>
        <v>0</v>
      </c>
      <c r="N25" s="42">
        <f>COUNTIF('Planilha Qtd'!B16:B100,"TCPO")</f>
        <v>0</v>
      </c>
      <c r="O25" s="42">
        <f>COUNTIF('Planilha Qtd'!B16:B100,"LICITADO")</f>
        <v>10</v>
      </c>
      <c r="P25" s="42">
        <f>COUNTIF('Planilha Qtd'!B16:B100,"CPU")</f>
        <v>0</v>
      </c>
      <c r="Q25" s="43">
        <f>COUNTIF('Planilha Qtd'!B16:B100,"PESQUISA DE MERCADO")</f>
        <v>10</v>
      </c>
      <c r="R25" s="42">
        <f>SUM(I25:N25)</f>
        <v>34</v>
      </c>
      <c r="S25" s="42">
        <f>SUM(O25)</f>
        <v>10</v>
      </c>
      <c r="T25" s="42">
        <f>SUM(P25:Q25)</f>
        <v>10</v>
      </c>
      <c r="U25" s="42">
        <f>SUM(I25:Q25)</f>
        <v>54</v>
      </c>
    </row>
    <row r="26" spans="1:21" x14ac:dyDescent="0.35">
      <c r="A26" s="60" t="str">
        <f>'Planilha Qtd'!A75</f>
        <v>9.3.1</v>
      </c>
      <c r="B26" s="60" t="str">
        <f>'Planilha Qtd'!D75</f>
        <v>GC01/ GC04/GC05/GC07/GC08/GC09 - GUARDA CORPO EM TUBO EM AÇO GALVANIZADO FORNECIDO DE FÁBRICA COM PINTURA ELETROSTÁTICA NA COR PRETO RAL 9005,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v>
      </c>
      <c r="C26" s="61">
        <f>'Planilha Qtd'!K75</f>
        <v>38288.297455572356</v>
      </c>
      <c r="D26" s="62">
        <f>'Planilha Qtd'!L75</f>
        <v>3.5643726899334198E-2</v>
      </c>
      <c r="E26" s="62">
        <f t="shared" si="1"/>
        <v>0.72055815084821473</v>
      </c>
      <c r="F26" s="42" t="str">
        <f t="shared" si="0"/>
        <v>A</v>
      </c>
      <c r="H26" s="70"/>
      <c r="I26" s="44">
        <f t="shared" ref="I26:M26" si="2">I25/$U$25</f>
        <v>0.33333333333333331</v>
      </c>
      <c r="J26" s="44">
        <f t="shared" si="2"/>
        <v>0.20370370370370369</v>
      </c>
      <c r="K26" s="44">
        <f t="shared" si="2"/>
        <v>0</v>
      </c>
      <c r="L26" s="44">
        <f t="shared" si="2"/>
        <v>9.2592592592592587E-2</v>
      </c>
      <c r="M26" s="44">
        <f t="shared" si="2"/>
        <v>0</v>
      </c>
      <c r="N26" s="44">
        <f>N25/$U$25</f>
        <v>0</v>
      </c>
      <c r="O26" s="44">
        <f>O25/$U$25</f>
        <v>0.18518518518518517</v>
      </c>
      <c r="P26" s="44">
        <f>P25/$U$25</f>
        <v>0</v>
      </c>
      <c r="Q26" s="44">
        <f>Q25/$U$25</f>
        <v>0.18518518518518517</v>
      </c>
      <c r="R26" s="45">
        <f>SUM(I26:N26)</f>
        <v>0.62962962962962954</v>
      </c>
      <c r="S26" s="45">
        <f>SUM(O26)</f>
        <v>0.18518518518518517</v>
      </c>
      <c r="T26" s="45">
        <f>SUM(P26:Q26)</f>
        <v>0.18518518518518517</v>
      </c>
      <c r="U26" s="46">
        <f>U25/U25</f>
        <v>1</v>
      </c>
    </row>
    <row r="27" spans="1:21" x14ac:dyDescent="0.35">
      <c r="A27" s="60" t="str">
        <f>'Planilha Qtd'!A52</f>
        <v>7.1.1</v>
      </c>
      <c r="B27" s="60" t="str">
        <f>'Planilha Qtd'!D52</f>
        <v>MASSA CORRIDA À BASE DE RESINA ACRÍLICA  FAB. CORAL,  SUVINIL  OU EQUIVALENTE TÉCNICO</v>
      </c>
      <c r="C27" s="61">
        <f>'Planilha Qtd'!K52</f>
        <v>33414.1970557104</v>
      </c>
      <c r="D27" s="62">
        <f>'Planilha Qtd'!L52</f>
        <v>3.1106280340520681E-2</v>
      </c>
      <c r="E27" s="62">
        <f t="shared" si="1"/>
        <v>0.75166443118873538</v>
      </c>
      <c r="F27" s="42" t="str">
        <f t="shared" si="0"/>
        <v>A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Qtd'!A41</f>
        <v>5.1.2</v>
      </c>
      <c r="B28" s="60" t="str">
        <f>'Planilha Qtd'!D41</f>
        <v>PINTURA DE ALVENARIA INTERNA COM PINTURA EM EPÓXI SEMI BRILHO NA COR: BRANCA RAL 9003 FAB. CORAL, SUVINIL OU EQUIVALENTE TÉCNICO.</v>
      </c>
      <c r="C28" s="61">
        <f>'Planilha Qtd'!K41</f>
        <v>29565.497997526134</v>
      </c>
      <c r="D28" s="62">
        <f>'Planilha Qtd'!L41</f>
        <v>2.7523410710268169E-2</v>
      </c>
      <c r="E28" s="62">
        <f t="shared" si="1"/>
        <v>0.77918784189900359</v>
      </c>
      <c r="F28" s="42" t="str">
        <f t="shared" si="0"/>
        <v>A</v>
      </c>
    </row>
    <row r="29" spans="1:21" ht="18.5" x14ac:dyDescent="0.35">
      <c r="A29" s="60" t="str">
        <f>'Planilha Qtd'!A55</f>
        <v>7.2.1</v>
      </c>
      <c r="B29" s="60" t="str">
        <f>'Planilha Qtd'!D55</f>
        <v>TEXTURA ACRÍLICA FOSCA REF. CORAL OU EQUIVALENTE TÉCNICO, NA COR BRANCO RAL 9003.</v>
      </c>
      <c r="C29" s="61">
        <f>'Planilha Qtd'!K55</f>
        <v>24141.611349149021</v>
      </c>
      <c r="D29" s="62">
        <f>'Planilha Qtd'!L55</f>
        <v>2.2474151608266425E-2</v>
      </c>
      <c r="E29" s="62">
        <f t="shared" si="1"/>
        <v>0.80166199350726997</v>
      </c>
      <c r="F29" s="42" t="str">
        <f t="shared" si="0"/>
        <v>B</v>
      </c>
      <c r="P29" s="287" t="s">
        <v>61</v>
      </c>
      <c r="Q29" s="288"/>
      <c r="R29" s="289"/>
    </row>
    <row r="30" spans="1:21" ht="43.5" x14ac:dyDescent="0.35">
      <c r="A30" s="60" t="str">
        <f>'Planilha Qtd'!A47</f>
        <v>6.2</v>
      </c>
      <c r="B30" s="60" t="str">
        <f>'Planilha Qtd'!D47</f>
        <v>CHAPISCO EM ARGAMASSA DE CIMENTO E AREIA NO TRAÇO 1:3 OU ARGAMASSA PRÉ-FABRICADA DENTRO DAS ESPECIFICAÇÕES E PRECEITOS DA NORMA NBR 7200.</v>
      </c>
      <c r="C30" s="61">
        <f>'Planilha Qtd'!K47</f>
        <v>18940.120700661602</v>
      </c>
      <c r="D30" s="62">
        <f>'Planilha Qtd'!L47</f>
        <v>1.763192762692448E-2</v>
      </c>
      <c r="E30" s="62">
        <f t="shared" si="1"/>
        <v>0.81929392113419441</v>
      </c>
      <c r="F30" s="42" t="str">
        <f t="shared" si="0"/>
        <v>B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Qtd'!A49</f>
        <v>6.4</v>
      </c>
      <c r="B31" s="60" t="str">
        <f>'Planilha Qtd'!D49</f>
        <v>REBOCO COMUM</v>
      </c>
      <c r="C31" s="61">
        <f>'Planilha Qtd'!K49</f>
        <v>18887.236132951977</v>
      </c>
      <c r="D31" s="62">
        <f>'Planilha Qtd'!L49</f>
        <v>1.758269579333829E-2</v>
      </c>
      <c r="E31" s="62">
        <f t="shared" si="1"/>
        <v>0.83687661692753268</v>
      </c>
      <c r="F31" s="42" t="str">
        <f t="shared" si="0"/>
        <v>B</v>
      </c>
      <c r="P31" s="48">
        <f>R26</f>
        <v>0.62962962962962954</v>
      </c>
      <c r="Q31" s="48">
        <f>S26</f>
        <v>0.18518518518518517</v>
      </c>
      <c r="R31" s="48">
        <f>T26</f>
        <v>0.18518518518518517</v>
      </c>
    </row>
    <row r="32" spans="1:21" x14ac:dyDescent="0.35">
      <c r="A32" s="60" t="str">
        <f>'Planilha Qtd'!A30</f>
        <v>4.2.3</v>
      </c>
      <c r="B32" s="60" t="str">
        <f>'Planilha Qtd'!D30</f>
        <v>RUFO DE TOPO EM CHAPA METÁLICA GALVANIZADA, PARA PROTEÇÃO DA COBERTURA, NA COR CINZA CHUMBO RAL 7043.</v>
      </c>
      <c r="C32" s="61">
        <f>'Planilha Qtd'!K30</f>
        <v>17883.486669198355</v>
      </c>
      <c r="D32" s="62">
        <f>'Planilha Qtd'!L30</f>
        <v>1.6648275248708398E-2</v>
      </c>
      <c r="E32" s="62">
        <f t="shared" si="1"/>
        <v>0.85352489217624106</v>
      </c>
      <c r="F32" s="42" t="str">
        <f t="shared" si="0"/>
        <v>B</v>
      </c>
      <c r="H32" s="54"/>
      <c r="I32" s="65"/>
      <c r="J32" s="52"/>
      <c r="K32" s="53"/>
      <c r="L32" s="51"/>
    </row>
    <row r="33" spans="1:14" x14ac:dyDescent="0.35">
      <c r="A33" s="60" t="str">
        <f>'Planilha Qtd'!A71</f>
        <v>9.2.1</v>
      </c>
      <c r="B33" s="60" t="str">
        <f>'Planilha Qtd'!D71</f>
        <v>GC01 - GUARDA CORPO EM TUBO EM AÇO GALVANIZADO FORNECIDO DE FÁBRICA COM PINTURA ELETROSTÁTICA NA COR AMARELO RAL 1003,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v>
      </c>
      <c r="C33" s="61">
        <f>'Planilha Qtd'!K71</f>
        <v>15716.593715387777</v>
      </c>
      <c r="D33" s="62">
        <f>'Planilha Qtd'!L71</f>
        <v>1.4631049469595694E-2</v>
      </c>
      <c r="E33" s="62">
        <f t="shared" si="1"/>
        <v>0.86815594164583676</v>
      </c>
      <c r="F33" s="42" t="str">
        <f t="shared" si="0"/>
        <v>B</v>
      </c>
      <c r="H33" s="54"/>
      <c r="I33" s="65"/>
      <c r="J33" s="52"/>
      <c r="K33" s="53"/>
      <c r="L33" s="51"/>
      <c r="M33" s="54"/>
      <c r="N33" s="54"/>
    </row>
    <row r="34" spans="1:14" x14ac:dyDescent="0.35">
      <c r="A34" s="60" t="str">
        <f>'Planilha Qtd'!A23</f>
        <v>3.1</v>
      </c>
      <c r="B34" s="60" t="str">
        <f>'Planilha Qtd'!D23</f>
        <v xml:space="preserve">IMPERMEABILIZAÇÃO DE SUPERFÍCIE COM ARGAMASSA POLIMÉRICA.  REF. VEDACIT OU EQUIVALENTE TÉCNICO - ALVENARIA DAS RAMPAS, ESCADA E PATAMAR SUBIR 100 CM </v>
      </c>
      <c r="C34" s="61">
        <f>'Planilha Qtd'!K23</f>
        <v>11867.266674784356</v>
      </c>
      <c r="D34" s="62">
        <f>'Planilha Qtd'!L23</f>
        <v>1.1047595231634472E-2</v>
      </c>
      <c r="E34" s="62">
        <f t="shared" si="1"/>
        <v>0.87920353687747121</v>
      </c>
      <c r="F34" s="42" t="str">
        <f t="shared" si="0"/>
        <v>B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Qtd'!A40</f>
        <v>5.1.1</v>
      </c>
      <c r="B35" s="60" t="str">
        <f>'Planilha Qtd'!D40</f>
        <v>MASSA CORRIDA À BASE DE RESINA ACRÍLICA  FAB. CORAL,  SUVINIL  OU EQUIVALENTE TÉCNICO.</v>
      </c>
      <c r="C35" s="61">
        <f>'Planilha Qtd'!K40</f>
        <v>11229.540252528002</v>
      </c>
      <c r="D35" s="62">
        <f>'Planilha Qtd'!L40</f>
        <v>1.0453916537569512E-2</v>
      </c>
      <c r="E35" s="62">
        <f t="shared" si="1"/>
        <v>0.88965745341504077</v>
      </c>
      <c r="F35" s="42" t="str">
        <f t="shared" si="0"/>
        <v>B</v>
      </c>
      <c r="H35" s="54"/>
      <c r="I35" s="65"/>
      <c r="J35" s="52"/>
      <c r="K35" s="53"/>
    </row>
    <row r="36" spans="1:14" x14ac:dyDescent="0.35">
      <c r="A36" s="60" t="str">
        <f>'Planilha Qtd'!A73</f>
        <v>9.2.3</v>
      </c>
      <c r="B36" s="60" t="str">
        <f>'Planilha Qtd'!D73</f>
        <v>GC03 - GUARDA CORPO REMOVIVEL, EM TUBO EM AÇO CARBONO GALVANIZADO FORNECIDO DE FÁBRICA COM PINTURA ELETROSTÁTICA NA COR AMARELO RAL 1003,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v>
      </c>
      <c r="C36" s="61">
        <f>'Planilha Qtd'!K73</f>
        <v>9714.1924985535079</v>
      </c>
      <c r="D36" s="62">
        <f>'Planilha Qtd'!L73</f>
        <v>9.043233767909678E-3</v>
      </c>
      <c r="E36" s="62">
        <f t="shared" si="1"/>
        <v>0.89870068718295049</v>
      </c>
      <c r="F36" s="42" t="str">
        <f t="shared" si="0"/>
        <v>B</v>
      </c>
      <c r="H36" s="54"/>
      <c r="I36" s="65"/>
      <c r="J36" s="52"/>
      <c r="K36" s="53"/>
    </row>
    <row r="37" spans="1:14" x14ac:dyDescent="0.35">
      <c r="A37" s="60" t="str">
        <f>'Planilha Qtd'!A17</f>
        <v>1.1.1</v>
      </c>
      <c r="B37" s="60" t="str">
        <f>'Planilha Qtd'!D17</f>
        <v>PLANTIO DE GRAMA SÃO CARLOS. LOCALIZAÇÃO INDICADA EM FOLHA DE IMPLANTAÇÃO</v>
      </c>
      <c r="C37" s="61">
        <f>'Planilha Qtd'!K17</f>
        <v>8227.7739400000009</v>
      </c>
      <c r="D37" s="62">
        <f>'Planilha Qtd'!L17</f>
        <v>7.659482055766823E-3</v>
      </c>
      <c r="E37" s="62">
        <f t="shared" si="1"/>
        <v>0.90636016923871732</v>
      </c>
      <c r="F37" s="42" t="str">
        <f t="shared" si="0"/>
        <v>B</v>
      </c>
      <c r="H37" s="54"/>
      <c r="I37" s="65"/>
      <c r="J37" s="52"/>
      <c r="K37" s="53"/>
    </row>
    <row r="38" spans="1:14" x14ac:dyDescent="0.35">
      <c r="A38" s="60" t="str">
        <f>'Planilha Qtd'!A64</f>
        <v>8.2</v>
      </c>
      <c r="B38" s="60" t="str">
        <f>'Planilha Qtd'!D64</f>
        <v xml:space="preserve">PCF01 - PORTA CORTA FOGO, DUPLA DE ABRIR, COM BANDEIRA REMOVIVEL (H=0,60m) EM CHAPA DE AÇO GALVANIZADO, COM FACES PINTADAS NA COR BRANCO RAL 9003, NUCLEO EM MANTA DE FIBRA CERÂMICA DE ALTA DENSIDADE E PLACA DE GESSO P90, COM IMÃ NEODÍMEO;  BARRA ANTIPÂNICO TRANSVERSAL MODELO PHA 2000 COM FECHADURA EXTERNA PHT 05 + PH 8998 NA COR CROMO ACETINADO; SISTEMA DE VEDAÇÃO COM REGULAGEM DE ALTURA; DOBRADIÇA TUBULAR REGULÁVEL POR MOLA PARA PORTA CORTA-FOGO.
BATENTE PARA INSTALAÇÃO EM PAREDE DE ALVENARIA. </v>
      </c>
      <c r="C38" s="61">
        <f>'Planilha Qtd'!K64</f>
        <v>7201.0977531632643</v>
      </c>
      <c r="D38" s="62">
        <f>'Planilha Qtd'!L64</f>
        <v>6.7037183355303518E-3</v>
      </c>
      <c r="E38" s="62">
        <f t="shared" si="1"/>
        <v>0.91306388757424772</v>
      </c>
      <c r="F38" s="42" t="str">
        <f t="shared" si="0"/>
        <v>B</v>
      </c>
      <c r="H38" s="54"/>
      <c r="I38" s="65"/>
      <c r="J38" s="52"/>
      <c r="K38" s="53"/>
    </row>
    <row r="39" spans="1:14" x14ac:dyDescent="0.35">
      <c r="A39" s="60" t="str">
        <f>'Planilha Qtd'!A87</f>
        <v>10.3.3</v>
      </c>
      <c r="B39" s="60" t="str">
        <f>'Planilha Qtd'!D87</f>
        <v xml:space="preserve">PERFIL  "U" METÁLICO DE AÇO GALVANIZADO - ESTRUTURA DO PÓRTICO, PARA FIXAÇÃO DO PÓRTICO METÁLICO EM ALVENARIA E FECHAMENTO DAS CHAPAS, DETALHADO NO DOCUMENTO  DOP-00603-PE-AI-DE-6000 DESTE PROJETO.  </v>
      </c>
      <c r="C39" s="61">
        <f>'Planilha Qtd'!K87</f>
        <v>7169.1276693778518</v>
      </c>
      <c r="D39" s="62">
        <f>'Planilha Qtd'!L87</f>
        <v>6.6739564236376033E-3</v>
      </c>
      <c r="E39" s="62">
        <f t="shared" si="1"/>
        <v>0.91973784399788527</v>
      </c>
      <c r="F39" s="42" t="str">
        <f t="shared" si="0"/>
        <v>B</v>
      </c>
      <c r="H39" s="54"/>
      <c r="I39" s="65"/>
      <c r="J39" s="52"/>
      <c r="K39" s="53"/>
    </row>
    <row r="40" spans="1:14" x14ac:dyDescent="0.35">
      <c r="A40" s="60" t="str">
        <f>'Planilha Qtd'!A65</f>
        <v>8.3</v>
      </c>
      <c r="B40" s="60" t="str">
        <f>'Planilha Qtd'!D65</f>
        <v>PCF02 - PORTA CORTA FOGO, SIMPLES DE ABRIR, EM CHAPA DE AÇO GALVANIZADO, COM FACES PINTADAS NA COR BRANCO RAL 9003, NUCLEO EM MANTA DE FIBRA CERÂMICA DE ALTA DENSIDADE E PLACA DE GESSO P90, COM IMÃ NEODÍMEO;  BARRA ANTIPÂNICO TRANSVERSAL MODELO PHA 2000 COM FECHADURA EXTERNA PHT 05 + PH 8998 NA COR CROMO ACETINADO; SISTEMA DE VEDAÇÃO COM REGULAGEM DE ALTURA; DOBRADIÇA TUBULAR REGULÁVEL POR MOLA PARA PORTA CORTA-FOGO.
BATENTE PARA INSTALAÇÃO EM PAREDE DE ALVENARIA</v>
      </c>
      <c r="C40" s="61">
        <f>'Planilha Qtd'!K65</f>
        <v>5930.3157967226889</v>
      </c>
      <c r="D40" s="62">
        <f>'Planilha Qtd'!L65</f>
        <v>5.5207092174955844E-3</v>
      </c>
      <c r="E40" s="62">
        <f t="shared" si="1"/>
        <v>0.92525855321538086</v>
      </c>
      <c r="F40" s="42" t="str">
        <f t="shared" si="0"/>
        <v>B</v>
      </c>
      <c r="H40" s="54"/>
      <c r="I40" s="65"/>
      <c r="J40" s="52"/>
      <c r="K40" s="53"/>
    </row>
    <row r="41" spans="1:14" x14ac:dyDescent="0.35">
      <c r="A41" s="60" t="str">
        <f>'Planilha Qtd'!A66</f>
        <v>8.4</v>
      </c>
      <c r="B41" s="60" t="str">
        <f>'Planilha Qtd'!D66</f>
        <v xml:space="preserve">PCF03 - PORTA CORTA FOGO, DUPLA DE ABRIR, EM CHAPA DE AÇO GALVANIZADO, COM FACES PINTADAS NA COR BRANCO RAL 9003, NUCLEO EM MANTA DE FIBRA CERÂMICA DE ALTA DENSIDADE E PLACA DE GESSO P90, COM IMÃ NEODÍMEO;  BARRA ANTIPÂNICO TRANSVERSAL MODELO PHA 2000 COM FECHADURA EXTERNA PHT 05 + PH 8998 NA COR CROMO ACETINADO; SISTEMA DE VEDAÇÃO COM REGULAGEM DE ALTURA; DOBRADIÇA TUBULAR REGULÁVEL POR MOLA PARA PORTA CORTA-FOGO.
BATENTE PARA INSTALAÇÃO EM PAREDE DE ALVENARIA. </v>
      </c>
      <c r="C41" s="61">
        <f>'Planilha Qtd'!K66</f>
        <v>5600.8538080158723</v>
      </c>
      <c r="D41" s="62">
        <f>'Planilha Qtd'!L66</f>
        <v>5.2140031498569403E-3</v>
      </c>
      <c r="E41" s="62">
        <f t="shared" si="1"/>
        <v>0.93047255636523785</v>
      </c>
      <c r="F41" s="42" t="str">
        <f t="shared" si="0"/>
        <v>B</v>
      </c>
      <c r="H41" s="54"/>
      <c r="I41" s="65"/>
      <c r="J41" s="52"/>
      <c r="K41" s="53"/>
    </row>
    <row r="42" spans="1:14" x14ac:dyDescent="0.35">
      <c r="A42" s="60" t="str">
        <f>'Planilha Qtd'!A98</f>
        <v>11.3</v>
      </c>
      <c r="B42" s="60" t="str">
        <f>'Planilha Qtd'!D98</f>
        <v>GR02 - GRADIL VERTICAL EM BARRA CHATA DE AÇO GALVANIZADO COM PINTURA ELETROSTÁTICA, COM DIMENSÕES DE 25,4X3,17mm, COM MONTANTES FIXOS EM PERFIL DE 80x80mm, COM PINTURA ELETROSTÁTICA COR: PRETO RAL 9005.</v>
      </c>
      <c r="C42" s="61">
        <f>'Planilha Qtd'!K98</f>
        <v>5594.6278732800001</v>
      </c>
      <c r="D42" s="62">
        <f>'Planilha Qtd'!L98</f>
        <v>5.2082072400838298E-3</v>
      </c>
      <c r="E42" s="62">
        <f t="shared" si="1"/>
        <v>0.93568076360532171</v>
      </c>
      <c r="F42" s="42" t="str">
        <f t="shared" si="0"/>
        <v>B</v>
      </c>
      <c r="H42" s="54"/>
      <c r="I42" s="65"/>
      <c r="J42" s="52"/>
      <c r="K42" s="53"/>
    </row>
    <row r="43" spans="1:14" x14ac:dyDescent="0.35">
      <c r="A43" s="60" t="str">
        <f>'Planilha Qtd'!A83</f>
        <v>10.2.3</v>
      </c>
      <c r="B43" s="60" t="str">
        <f>'Planilha Qtd'!D83</f>
        <v xml:space="preserve">PERFIL  "U" METÁLICO DE AÇO GALVANIZADO - ESTRUTURA DO PÓRTICO, PARA FIXAÇÃO DO PÓRTICO METÁLICO EM ALVENARIA E FECHAMENTO DAS CHAPAS, DETALHADO NO DOCUMENTO  DOP-00603-PE-AI-DE-6000 DESTE PROJETO.  </v>
      </c>
      <c r="C43" s="61">
        <f>'Planilha Qtd'!K83</f>
        <v>5322.1014172406631</v>
      </c>
      <c r="D43" s="62">
        <f>'Planilha Qtd'!L83</f>
        <v>4.9545041710669594E-3</v>
      </c>
      <c r="E43" s="62">
        <f t="shared" si="1"/>
        <v>0.94063526777638862</v>
      </c>
      <c r="F43" s="42" t="str">
        <f t="shared" si="0"/>
        <v>B</v>
      </c>
      <c r="H43" s="54"/>
      <c r="I43" s="65"/>
      <c r="J43" s="52"/>
      <c r="K43" s="53"/>
    </row>
    <row r="44" spans="1:14" x14ac:dyDescent="0.35">
      <c r="A44" s="60" t="str">
        <f>'Planilha Qtd'!A77</f>
        <v>9.3.3</v>
      </c>
      <c r="B44" s="60" t="str">
        <f>'Planilha Qtd'!D77</f>
        <v>GC03/GC06 - GUARDA CORPO E CORRIMÃO REMOVÍVEL, EM TUBO EM AÇO GALVANIZADO FORNECIDO DE FÁBRICA COM PINTURA ELETROSTÁTICA NA COR PRETO RAL 9005, FIXADO EM CHAPA DE AÇO 10X10cm PARAFUSADA NO PISO RESISTINDO A 1200 Pa, COM LONGARINAS INFERIORES E SUPERIORES DE 2 POLEGADAS DISTRIBUÍDAS COM ESPAÇAMENTO MÁXIMO DE 11CM,  LONGARINAS INTERMEDIÁRIAS DE 1 POLEGADA COM PILARETES PARA ESTRUTURAÇÃO A CADA 1,00M DE DISTÂNCIA E RODAPÉ COM ALTURA DE 25CM.</v>
      </c>
      <c r="C44" s="61">
        <f>'Planilha Qtd'!K77</f>
        <v>5104.1489823579413</v>
      </c>
      <c r="D44" s="62">
        <f>'Planilha Qtd'!L77</f>
        <v>4.7516056986285082E-3</v>
      </c>
      <c r="E44" s="62">
        <f t="shared" si="1"/>
        <v>0.94538687347501715</v>
      </c>
      <c r="F44" s="42" t="str">
        <f t="shared" si="0"/>
        <v>B</v>
      </c>
      <c r="H44" s="54"/>
      <c r="I44" s="65"/>
      <c r="J44" s="52"/>
      <c r="K44" s="53"/>
    </row>
    <row r="45" spans="1:14" x14ac:dyDescent="0.35">
      <c r="A45" s="60" t="str">
        <f>'Planilha Qtd'!A100</f>
        <v>11.5</v>
      </c>
      <c r="B45" s="60" t="str">
        <f>'Planilha Qtd'!D100</f>
        <v>MONTANTES EM PERFIL TUBULAR DE AÇO GALVANIZADO 80x80mm. PINTURA ELETROSTÁTICA COR: PRETO RAL 9005.</v>
      </c>
      <c r="C45" s="61">
        <f>'Planilha Qtd'!K100</f>
        <v>4847.3243966531863</v>
      </c>
      <c r="D45" s="62">
        <f>'Planilha Qtd'!L100</f>
        <v>4.5125199726435139E-3</v>
      </c>
      <c r="E45" s="62">
        <f t="shared" si="1"/>
        <v>0.94989939344766072</v>
      </c>
      <c r="F45" s="42" t="str">
        <f t="shared" si="0"/>
        <v>B</v>
      </c>
      <c r="H45" s="54"/>
      <c r="I45" s="65"/>
      <c r="J45" s="52"/>
      <c r="K45" s="53"/>
    </row>
    <row r="46" spans="1:14" x14ac:dyDescent="0.35">
      <c r="A46" s="60" t="str">
        <f>'Planilha Qtd'!A72</f>
        <v>9.2.2</v>
      </c>
      <c r="B46" s="60" t="str">
        <f>'Planilha Qtd'!D72</f>
        <v>GC02 - CORRIMÃO EM TUBO EM AÇO CARBONO GALVANIZADO FORNECIDO DE FÁBRICA COM PINTURA ELETROSTÁTICA NA COR AMARELO RAL 1003, FIXADO NA PAREDE.</v>
      </c>
      <c r="C46" s="61">
        <f>'Planilha Qtd'!K72</f>
        <v>3948.7792601886736</v>
      </c>
      <c r="D46" s="62">
        <f>'Planilha Qtd'!L72</f>
        <v>3.6760372983217051E-3</v>
      </c>
      <c r="E46" s="62">
        <f t="shared" si="1"/>
        <v>0.95357543074598239</v>
      </c>
      <c r="F46" s="42" t="str">
        <f t="shared" si="0"/>
        <v>C</v>
      </c>
      <c r="H46" s="54"/>
      <c r="I46" s="65"/>
      <c r="J46" s="52"/>
      <c r="K46" s="53"/>
    </row>
    <row r="47" spans="1:14" x14ac:dyDescent="0.35">
      <c r="A47" s="60" t="str">
        <f>'Planilha Qtd'!A86</f>
        <v>10.3.2</v>
      </c>
      <c r="B47" s="60" t="str">
        <f>'Planilha Qtd'!D86</f>
        <v>CHAPA METALICA E=2,5mm PINTADO NA COR PRETO RAL 9005, DETALHADO NO DOCUMENTO  DOP-00603-PE-AI-DE-6000 DESTE PROJETO - LATERAIS</v>
      </c>
      <c r="C47" s="61">
        <f>'Planilha Qtd'!K86</f>
        <v>3746.0122937335823</v>
      </c>
      <c r="D47" s="62">
        <f>'Planilha Qtd'!L86</f>
        <v>3.4872754348589073E-3</v>
      </c>
      <c r="E47" s="62">
        <f t="shared" si="1"/>
        <v>0.95706270618084133</v>
      </c>
      <c r="F47" s="42" t="str">
        <f t="shared" si="0"/>
        <v>C</v>
      </c>
      <c r="H47" s="54"/>
      <c r="I47" s="65"/>
      <c r="J47" s="52"/>
      <c r="K47" s="53"/>
    </row>
    <row r="48" spans="1:14" x14ac:dyDescent="0.35">
      <c r="A48" s="60" t="str">
        <f>'Planilha Qtd'!A76</f>
        <v>9.3.2</v>
      </c>
      <c r="B48" s="60" t="str">
        <f>'Planilha Qtd'!D76</f>
        <v>CC01/CC02 - CORRIMÃO EM TUBO EM AÇO GALVANIZADO FORNECIDO DE FÁBRICA COM PINTURA ELETROSTÁTICA NA COR PRETO RAL 9005, FIXADO EM CHAPA DE AÇO 10X10cm PARAFUSADA NO PISO.</v>
      </c>
      <c r="C48" s="61">
        <f>'Planilha Qtd'!K76</f>
        <v>3081.9740567326239</v>
      </c>
      <c r="D48" s="62">
        <f>'Planilha Qtd'!L76</f>
        <v>2.8691022816169412E-3</v>
      </c>
      <c r="E48" s="62">
        <f t="shared" si="1"/>
        <v>0.95993180846245829</v>
      </c>
      <c r="F48" s="42" t="str">
        <f t="shared" si="0"/>
        <v>C</v>
      </c>
      <c r="H48" s="54"/>
      <c r="I48" s="65"/>
      <c r="J48" s="52"/>
      <c r="K48" s="53"/>
    </row>
    <row r="49" spans="1:11" x14ac:dyDescent="0.35">
      <c r="A49" s="60" t="str">
        <f>'Planilha Qtd'!A91</f>
        <v>10.4.3</v>
      </c>
      <c r="B49" s="60" t="str">
        <f>'Planilha Qtd'!D91</f>
        <v xml:space="preserve">PERFIL  "U" METÁLICO DE AÇO GALVANIZADO - ESTRUTURA DO PÓRTICO, PARA FIXAÇÃO DO PÓRTICO METÁLICO EM ALVENARIA E FECHAMENTO DAS CHAPAS, DETALHADO NO DOCUMENTO  DOP-00603-PE-AI-DE-6000 DESTE PROJETO.  </v>
      </c>
      <c r="C49" s="61">
        <f>'Planilha Qtd'!K91</f>
        <v>3060.9223714541558</v>
      </c>
      <c r="D49" s="62">
        <f>'Planilha Qtd'!L91</f>
        <v>2.8495046350590831E-3</v>
      </c>
      <c r="E49" s="62">
        <f t="shared" si="1"/>
        <v>0.96278131309751736</v>
      </c>
      <c r="F49" s="42" t="str">
        <f t="shared" ref="F49:F80" si="3">IF(E49&lt;=$I$17,$H$17,IF(E49&lt;=$I$18,$H$18,$H$19))</f>
        <v>C</v>
      </c>
      <c r="H49" s="54"/>
      <c r="I49" s="65"/>
      <c r="J49" s="52"/>
      <c r="K49" s="53"/>
    </row>
    <row r="50" spans="1:11" x14ac:dyDescent="0.35">
      <c r="A50" s="60" t="str">
        <f>'Planilha Qtd'!A90</f>
        <v>10.4.2</v>
      </c>
      <c r="B50" s="60" t="str">
        <f>'Planilha Qtd'!D90</f>
        <v>CHAPA METALICA E=2,5mm PINTADO NA COR PRETO RAL 9005, DETALHADO NO DOCUMENTO  DOP-00603-PE-AI-DE-6000 DESTE PROJETO - LATERAIS</v>
      </c>
      <c r="C50" s="61">
        <f>'Planilha Qtd'!K90</f>
        <v>2999.5243366489917</v>
      </c>
      <c r="D50" s="62">
        <f>'Planilha Qtd'!L90</f>
        <v>2.7923473590718063E-3</v>
      </c>
      <c r="E50" s="62">
        <f t="shared" si="1"/>
        <v>0.96557366045658921</v>
      </c>
      <c r="F50" s="42" t="str">
        <f t="shared" si="3"/>
        <v>C</v>
      </c>
      <c r="H50" s="54"/>
      <c r="I50" s="65"/>
      <c r="J50" s="52"/>
      <c r="K50" s="53"/>
    </row>
    <row r="51" spans="1:11" x14ac:dyDescent="0.35">
      <c r="A51" s="60" t="str">
        <f>'Planilha Qtd'!A82</f>
        <v>10.2.2</v>
      </c>
      <c r="B51" s="60" t="str">
        <f>'Planilha Qtd'!D82</f>
        <v>CHAPA METALICA E=2,5mm PINTADO NA COR PRETO RAL 9005, DETALHADO NO DOCUMENTO  DOP-00603-PE-AI-DE-6000 DESTE PROJETO - LATERAIS</v>
      </c>
      <c r="C51" s="61">
        <f>'Planilha Qtd'!K82</f>
        <v>2999.5243366489917</v>
      </c>
      <c r="D51" s="62">
        <f>'Planilha Qtd'!L82</f>
        <v>2.7923473590718063E-3</v>
      </c>
      <c r="E51" s="62">
        <f t="shared" si="1"/>
        <v>0.96836600781566107</v>
      </c>
      <c r="F51" s="42" t="str">
        <f t="shared" si="3"/>
        <v>C</v>
      </c>
      <c r="H51" s="54"/>
      <c r="I51" s="65"/>
      <c r="J51" s="52"/>
      <c r="K51" s="53"/>
    </row>
    <row r="52" spans="1:11" x14ac:dyDescent="0.35">
      <c r="A52" s="60" t="str">
        <f>'Planilha Qtd'!A99</f>
        <v>11.4</v>
      </c>
      <c r="B52" s="60" t="str">
        <f>'Planilha Qtd'!D99</f>
        <v>GR03 - GRADIL VERTICAL EM BARRA CHATA DE AÇO GALVANIZADO COM PINTURA ELETROSTÁTICA, COM DIMENSÕES DE 25,4X3,17mm, COM MONTANTES FIXOS EM PERFIL DE 80x80mm, COM PINTURA ELETROSTÁTICA COR: PRETO RAL 9005.</v>
      </c>
      <c r="C52" s="61">
        <f>'Planilha Qtd'!K99</f>
        <v>2878.6312022400002</v>
      </c>
      <c r="D52" s="62">
        <f>'Planilha Qtd'!L99</f>
        <v>2.6798043066710406E-3</v>
      </c>
      <c r="E52" s="62">
        <f t="shared" si="1"/>
        <v>0.9710458121223321</v>
      </c>
      <c r="F52" s="42" t="str">
        <f t="shared" si="3"/>
        <v>C</v>
      </c>
      <c r="H52" s="54"/>
      <c r="I52" s="65"/>
      <c r="J52" s="52"/>
      <c r="K52" s="53"/>
    </row>
    <row r="53" spans="1:11" x14ac:dyDescent="0.35">
      <c r="A53" s="60" t="str">
        <f>'Planilha Qtd'!A97</f>
        <v>11.2</v>
      </c>
      <c r="B53" s="60" t="str">
        <f>'Planilha Qtd'!D97</f>
        <v>GR01 - GRADIL VERTICAL EM BARRA CHATA DE AÇO GALVANIZADO COM PINTURA ELETROSTÁTICA COR: PRETO RAL 9005, COM DIMENSÕES DE 25,4X3,17mm, COM MONTANTES FIXOS EM PERFIL DE 80x80mm, COM  PORTÃO DE ACESSO DE 90cm DE VÃO LIVRE, COM PINTURA ELETROSTÁTICA COR: PRETO RAL 9005.</v>
      </c>
      <c r="C53" s="61">
        <f>'Planilha Qtd'!K97</f>
        <v>2878.6312022400002</v>
      </c>
      <c r="D53" s="62">
        <f>'Planilha Qtd'!L97</f>
        <v>2.6798043066710406E-3</v>
      </c>
      <c r="E53" s="62">
        <f t="shared" si="1"/>
        <v>0.97372561642900313</v>
      </c>
      <c r="F53" s="42" t="str">
        <f t="shared" si="3"/>
        <v>C</v>
      </c>
      <c r="H53" s="54"/>
      <c r="I53" s="65"/>
      <c r="J53" s="52"/>
      <c r="K53" s="53"/>
    </row>
    <row r="54" spans="1:11" x14ac:dyDescent="0.35">
      <c r="A54" s="60" t="str">
        <f>'Planilha Qtd'!A57</f>
        <v>7.2.3</v>
      </c>
      <c r="B54" s="60" t="str">
        <f>'Planilha Qtd'!D57</f>
        <v>PINTURA ACRÍLICA  FOSCA REF. CORAL OU EQUIVALENTE TÉCNICO, NA COR VERDE RAL 6005 SOBRE ALVENARIA DE BLOCOS DE CONCRETO FRISADO (MURO EXISTENTE - VER INDICAÇÃO NA FOLHA DOP-00603-PE-AI-DE-1000 - IMPLANTAÇÃO)</v>
      </c>
      <c r="C54" s="61">
        <f>'Planilha Qtd'!K57</f>
        <v>2685.1325939876047</v>
      </c>
      <c r="D54" s="62">
        <f>'Planilha Qtd'!L57</f>
        <v>2.499670636430086E-3</v>
      </c>
      <c r="E54" s="62">
        <f t="shared" si="1"/>
        <v>0.97622528706543321</v>
      </c>
      <c r="F54" s="42" t="str">
        <f t="shared" si="3"/>
        <v>C</v>
      </c>
      <c r="H54" s="54"/>
      <c r="I54" s="65"/>
      <c r="J54" s="52"/>
      <c r="K54" s="53"/>
    </row>
    <row r="55" spans="1:11" x14ac:dyDescent="0.35">
      <c r="A55" s="60" t="str">
        <f>'Planilha Qtd'!A69</f>
        <v>9.1</v>
      </c>
      <c r="B55" s="60" t="str">
        <f>'Planilha Qtd'!D69</f>
        <v>DETALHAMENTO TÉCNICO PARA FABRICAÇÃO E MONTAGEM (A1 Equivalente)</v>
      </c>
      <c r="C55" s="61">
        <f>'Planilha Qtd'!K69</f>
        <v>2459.7288280000002</v>
      </c>
      <c r="D55" s="62">
        <f>'Planilha Qtd'!L69</f>
        <v>2.2898354959079437E-3</v>
      </c>
      <c r="E55" s="62">
        <f t="shared" si="1"/>
        <v>0.9785151225613411</v>
      </c>
      <c r="F55" s="42" t="str">
        <f t="shared" si="3"/>
        <v>C</v>
      </c>
      <c r="H55" s="54"/>
      <c r="I55" s="65"/>
      <c r="J55" s="52"/>
      <c r="K55" s="53"/>
    </row>
    <row r="56" spans="1:11" x14ac:dyDescent="0.35">
      <c r="A56" s="60" t="str">
        <f>'Planilha Qtd'!A63</f>
        <v>8.1</v>
      </c>
      <c r="B56" s="60" t="str">
        <f>'Planilha Qtd'!D63</f>
        <v>DETALHAMENTO TÉCNICO PARA FABRICAÇÃO E MONTAGEM (A1 Equivalente)</v>
      </c>
      <c r="C56" s="61">
        <f>'Planilha Qtd'!K63</f>
        <v>2459.7288280000002</v>
      </c>
      <c r="D56" s="62">
        <f>'Planilha Qtd'!L63</f>
        <v>2.2898354959079437E-3</v>
      </c>
      <c r="E56" s="62">
        <f t="shared" si="1"/>
        <v>0.9808049580572491</v>
      </c>
      <c r="F56" s="42" t="str">
        <f t="shared" si="3"/>
        <v>C</v>
      </c>
      <c r="H56" s="54"/>
      <c r="I56" s="65"/>
      <c r="J56" s="52"/>
      <c r="K56" s="53"/>
    </row>
    <row r="57" spans="1:11" x14ac:dyDescent="0.35">
      <c r="A57" s="60" t="str">
        <f>'Planilha Qtd'!A28</f>
        <v>4.2.1</v>
      </c>
      <c r="B57" s="60" t="str">
        <f>'Planilha Qtd'!D28</f>
        <v>DETALHAMENTO TÉCNICO PARA FABRICAÇÃO E MONTAGEM (A1 Equivalente)</v>
      </c>
      <c r="C57" s="61">
        <f>'Planilha Qtd'!K28</f>
        <v>2459.7288280000002</v>
      </c>
      <c r="D57" s="62">
        <f>'Planilha Qtd'!L28</f>
        <v>2.2898354959079437E-3</v>
      </c>
      <c r="E57" s="62">
        <f t="shared" si="1"/>
        <v>0.9830947935531571</v>
      </c>
      <c r="F57" s="42" t="str">
        <f t="shared" si="3"/>
        <v>C</v>
      </c>
      <c r="H57" s="54"/>
      <c r="I57" s="65"/>
      <c r="J57" s="52"/>
      <c r="K57" s="53"/>
    </row>
    <row r="58" spans="1:11" x14ac:dyDescent="0.35">
      <c r="A58" s="60" t="str">
        <f>'Planilha Qtd'!A96</f>
        <v>11.1</v>
      </c>
      <c r="B58" s="60" t="str">
        <f>'Planilha Qtd'!D96</f>
        <v>DETALHAMENTO TÉCNICO PARA FABRICAÇÃO E MONTAGEM  (A1 Equivalente)</v>
      </c>
      <c r="C58" s="61">
        <f>'Planilha Qtd'!K96</f>
        <v>2459.7288280000002</v>
      </c>
      <c r="D58" s="62">
        <f>'Planilha Qtd'!L96</f>
        <v>2.2898354959079437E-3</v>
      </c>
      <c r="E58" s="62">
        <f t="shared" si="1"/>
        <v>0.9853846290490651</v>
      </c>
      <c r="F58" s="42" t="str">
        <f t="shared" si="3"/>
        <v>C</v>
      </c>
      <c r="H58" s="54"/>
      <c r="I58" s="65"/>
      <c r="J58" s="52"/>
      <c r="K58" s="53"/>
    </row>
    <row r="59" spans="1:11" x14ac:dyDescent="0.35">
      <c r="A59" s="60" t="str">
        <f>'Planilha Qtd'!A79</f>
        <v>10.1</v>
      </c>
      <c r="B59" s="60" t="str">
        <f>'Planilha Qtd'!D79</f>
        <v>DETALHAMENTO TÉCNICO PARA FABRICAÇÃO E MONTAGEM  (A1 Equivalente)</v>
      </c>
      <c r="C59" s="61">
        <f>'Planilha Qtd'!K79</f>
        <v>2459.7288280000002</v>
      </c>
      <c r="D59" s="62">
        <f>'Planilha Qtd'!L79</f>
        <v>2.2898354959079437E-3</v>
      </c>
      <c r="E59" s="62">
        <f t="shared" si="1"/>
        <v>0.9876744645449731</v>
      </c>
      <c r="F59" s="42" t="str">
        <f t="shared" si="3"/>
        <v>C</v>
      </c>
      <c r="H59" s="54"/>
      <c r="I59" s="65"/>
      <c r="J59" s="52"/>
      <c r="K59" s="53"/>
    </row>
    <row r="60" spans="1:11" x14ac:dyDescent="0.35">
      <c r="A60" s="60" t="str">
        <f>'Planilha Qtd'!A93</f>
        <v>10.5.1</v>
      </c>
      <c r="B60" s="60" t="str">
        <f>'Planilha Qtd'!D93</f>
        <v>PINTURA EM TINTA A BASE DE POLIURETANO ACRÍLICO ALIFÁTICO (PU) NA COR PRETA RAL 9005, SEMI BRILHO OU BRILHANTE, INCLINAÇÃO DE 1% CONTRÁRIA AO EDIFÍCIO</v>
      </c>
      <c r="C60" s="61">
        <f>'Planilha Qtd'!K93</f>
        <v>2050.8982923960393</v>
      </c>
      <c r="D60" s="62">
        <f>'Planilha Qtd'!L93</f>
        <v>1.9092428624516002E-3</v>
      </c>
      <c r="E60" s="62">
        <f t="shared" si="1"/>
        <v>0.98958370740742474</v>
      </c>
      <c r="F60" s="42" t="str">
        <f t="shared" si="3"/>
        <v>C</v>
      </c>
      <c r="H60" s="54"/>
      <c r="I60" s="65"/>
      <c r="J60" s="52"/>
      <c r="K60" s="53"/>
    </row>
    <row r="61" spans="1:11" x14ac:dyDescent="0.35">
      <c r="A61" s="60" t="str">
        <f>'Planilha Qtd'!A18</f>
        <v>1.1.2</v>
      </c>
      <c r="B61" s="60" t="str">
        <f>'Planilha Qtd'!D18</f>
        <v>REVOLVIMENTO E LIMPEZA MANUAL DE SOLO</v>
      </c>
      <c r="C61" s="61">
        <f>'Planilha Qtd'!K18</f>
        <v>1951.7218400000002</v>
      </c>
      <c r="D61" s="62">
        <f>'Planilha Qtd'!L18</f>
        <v>1.8169165220560503E-3</v>
      </c>
      <c r="E61" s="62">
        <f t="shared" si="1"/>
        <v>0.99140062392948081</v>
      </c>
      <c r="F61" s="42" t="str">
        <f t="shared" si="3"/>
        <v>C</v>
      </c>
      <c r="H61" s="54"/>
      <c r="I61" s="65"/>
      <c r="J61" s="52"/>
      <c r="K61" s="53"/>
    </row>
    <row r="62" spans="1:11" x14ac:dyDescent="0.35">
      <c r="A62" s="60" t="str">
        <f>'Planilha Qtd'!A32</f>
        <v>4.3.1</v>
      </c>
      <c r="B62" s="60" t="str">
        <f>'Planilha Qtd'!D32</f>
        <v>TELHA  TRAPEZOIDAL DUPLA COM ISOLAMENTO TÉRMICO, PRÉ PINTADA COR: BRANCO RAL 9003. REF. GALVALUME OU EQUIVALENTE TÉCNICO</v>
      </c>
      <c r="C62" s="61">
        <f>'Planilha Qtd'!K32</f>
        <v>1682.9170913389321</v>
      </c>
      <c r="D62" s="62">
        <f>'Planilha Qtd'!L32</f>
        <v>1.566678102297721E-3</v>
      </c>
      <c r="E62" s="62">
        <f t="shared" si="1"/>
        <v>0.99296730203177852</v>
      </c>
      <c r="F62" s="42" t="str">
        <f t="shared" si="3"/>
        <v>C</v>
      </c>
      <c r="H62" s="54"/>
      <c r="I62" s="65"/>
      <c r="J62" s="52"/>
      <c r="K62" s="53"/>
    </row>
    <row r="63" spans="1:11" x14ac:dyDescent="0.35">
      <c r="A63" s="60" t="str">
        <f>'Planilha Qtd'!A56</f>
        <v>7.2.2</v>
      </c>
      <c r="B63" s="60" t="str">
        <f>'Planilha Qtd'!D56</f>
        <v>TEXTURA ACRÍLICA FOSCA REF. CORAL OU EQUIVALENTE TÉCNICO, NA COR VERDE RAL 6005 COM REGULARIZAÇÃO DE PAREDE E MASSA ACRÍLICA (LOCAL DE APLICAÇÃO: FECHAMENTO DAS RAMPAS E ESCADAS EXTERNAS)</v>
      </c>
      <c r="C63" s="61">
        <f>'Planilha Qtd'!K56</f>
        <v>1408.3105228775196</v>
      </c>
      <c r="D63" s="62">
        <f>'Planilha Qtd'!L56</f>
        <v>1.3110385941070169E-3</v>
      </c>
      <c r="E63" s="62">
        <f t="shared" si="1"/>
        <v>0.99427834062588549</v>
      </c>
      <c r="F63" s="42" t="str">
        <f t="shared" si="3"/>
        <v>C</v>
      </c>
      <c r="H63" s="54"/>
      <c r="I63" s="65"/>
      <c r="J63" s="52"/>
      <c r="K63" s="53"/>
    </row>
    <row r="64" spans="1:11" x14ac:dyDescent="0.35">
      <c r="A64" s="60" t="str">
        <f>'Planilha Qtd'!A89</f>
        <v>10.4.1</v>
      </c>
      <c r="B64" s="60" t="str">
        <f>'Planilha Qtd'!D89</f>
        <v>CHAPA METÁLICA E=2,5mm PINTADO NA COR PRETO RAL 9005, DETALHADO NO DOCUMENTO DOP-00603-PE-AI-DE-6000 DESTE PROJETO - COBERTURA</v>
      </c>
      <c r="C64" s="61">
        <f>'Planilha Qtd'!K89</f>
        <v>1364.0370852182066</v>
      </c>
      <c r="D64" s="62">
        <f>'Planilha Qtd'!L89</f>
        <v>1.2698231203018848E-3</v>
      </c>
      <c r="E64" s="62">
        <f t="shared" si="1"/>
        <v>0.99554816374618738</v>
      </c>
      <c r="F64" s="42" t="str">
        <f t="shared" si="3"/>
        <v>C</v>
      </c>
      <c r="H64" s="54"/>
      <c r="I64" s="65"/>
      <c r="J64" s="52"/>
      <c r="K64" s="53"/>
    </row>
    <row r="65" spans="1:11" x14ac:dyDescent="0.35">
      <c r="A65" s="60" t="str">
        <f>'Planilha Qtd'!A85</f>
        <v>10.3.1</v>
      </c>
      <c r="B65" s="60" t="str">
        <f>'Planilha Qtd'!D85</f>
        <v>CHAPA METÁLICA E=2,5mm PINTADO NA COR PRETO RAL 9005, DETALHADO NO DOCUMENTO DOP-00603-PE-AI-DE-6000 DESTE PROJETO - COBERTURA</v>
      </c>
      <c r="C65" s="61">
        <f>'Planilha Qtd'!K85</f>
        <v>1364.0370852182066</v>
      </c>
      <c r="D65" s="62">
        <f>'Planilha Qtd'!L85</f>
        <v>1.2698231203018848E-3</v>
      </c>
      <c r="E65" s="62">
        <f t="shared" si="1"/>
        <v>0.99681798686648926</v>
      </c>
      <c r="F65" s="42" t="str">
        <f t="shared" si="3"/>
        <v>C</v>
      </c>
      <c r="H65" s="54"/>
      <c r="I65" s="65"/>
      <c r="J65" s="52"/>
      <c r="K65" s="53"/>
    </row>
    <row r="66" spans="1:11" x14ac:dyDescent="0.35">
      <c r="A66" s="60" t="str">
        <f>'Planilha Qtd'!A33</f>
        <v>4.3.2</v>
      </c>
      <c r="B66" s="60" t="str">
        <f>'Planilha Qtd'!D33</f>
        <v>RUFO EM CHAPA METÁLICA GALVANIZADA, PARA PROTEÇÃO DA COBERTURA, NA COR BRANCO RAL 9003.</v>
      </c>
      <c r="C66" s="61">
        <f>'Planilha Qtd'!K33</f>
        <v>1350.71651580048</v>
      </c>
      <c r="D66" s="62">
        <f>'Planilha Qtd'!L33</f>
        <v>1.2574226018661932E-3</v>
      </c>
      <c r="E66" s="62">
        <f t="shared" si="1"/>
        <v>0.99807540946835549</v>
      </c>
      <c r="F66" s="42" t="str">
        <f t="shared" si="3"/>
        <v>C</v>
      </c>
      <c r="H66" s="54"/>
      <c r="I66" s="65"/>
      <c r="J66" s="52"/>
      <c r="K66" s="53"/>
    </row>
    <row r="67" spans="1:11" x14ac:dyDescent="0.35">
      <c r="A67" s="60" t="str">
        <f>'Planilha Qtd'!A36</f>
        <v>4.4.2</v>
      </c>
      <c r="B67" s="60" t="str">
        <f>'Planilha Qtd'!D36</f>
        <v>PINTURA DO RUFO DE TOPO EM TINTA ESMALTE NA COR CINZA CHUMBO RAL 7043.</v>
      </c>
      <c r="C67" s="61">
        <f>'Planilha Qtd'!K36</f>
        <v>833.36081167742714</v>
      </c>
      <c r="D67" s="62">
        <f>'Planilha Qtd'!L36</f>
        <v>7.7580062718914794E-4</v>
      </c>
      <c r="E67" s="62">
        <f t="shared" si="1"/>
        <v>0.99885121009554467</v>
      </c>
      <c r="F67" s="42" t="str">
        <f t="shared" si="3"/>
        <v>C</v>
      </c>
      <c r="H67" s="54"/>
      <c r="I67" s="65"/>
      <c r="J67" s="52"/>
      <c r="K67" s="53"/>
    </row>
    <row r="68" spans="1:11" x14ac:dyDescent="0.35">
      <c r="A68" s="60" t="str">
        <f>'Planilha Qtd'!A81</f>
        <v>10.2.1</v>
      </c>
      <c r="B68" s="60" t="str">
        <f>'Planilha Qtd'!D81</f>
        <v>CHAPA METÁLICA E=2,5mm PINTADO NA COR PRETO RAL 9005, DETALHADO NO DOCUMENTO DOP-00603-PE-AI-DE-6000 DESTE PROJETO - COBERTURA</v>
      </c>
      <c r="C68" s="61">
        <f>'Planilha Qtd'!K81</f>
        <v>793.99173617179179</v>
      </c>
      <c r="D68" s="62">
        <f>'Planilha Qtd'!L81</f>
        <v>7.3915077151900748E-4</v>
      </c>
      <c r="E68" s="62">
        <f t="shared" si="1"/>
        <v>0.99959036086706365</v>
      </c>
      <c r="F68" s="42" t="str">
        <f t="shared" si="3"/>
        <v>C</v>
      </c>
      <c r="H68" s="54"/>
      <c r="I68" s="65"/>
      <c r="J68" s="52"/>
      <c r="K68" s="53"/>
    </row>
    <row r="69" spans="1:11" x14ac:dyDescent="0.35">
      <c r="A69" s="60" t="str">
        <f>'Planilha Qtd'!A21</f>
        <v>2.1</v>
      </c>
      <c r="B69" s="60" t="str">
        <f>'Planilha Qtd'!D21</f>
        <v>SINALIZAÇÃO HORIZONTAL DE FAIXA DE PEDESTRES E SÍMBOLO "PEDESTRE"COM PINTURA TERMOPLÁSTICA TIPO HOTSPRAY NA COR BRANCO RAL 9003</v>
      </c>
      <c r="C69" s="61">
        <f>'Planilha Qtd'!K21</f>
        <v>367.40598170128186</v>
      </c>
      <c r="D69" s="62">
        <f>'Planilha Qtd'!L21</f>
        <v>3.4202927116667499E-4</v>
      </c>
      <c r="E69" s="62">
        <f t="shared" si="1"/>
        <v>0.99993239013823032</v>
      </c>
      <c r="F69" s="42" t="str">
        <f t="shared" si="3"/>
        <v>C</v>
      </c>
      <c r="H69" s="54"/>
      <c r="I69" s="65"/>
      <c r="J69" s="52"/>
      <c r="K69" s="53"/>
    </row>
    <row r="70" spans="1:11" x14ac:dyDescent="0.35">
      <c r="A70" s="60" t="str">
        <f>'Planilha Qtd'!A35</f>
        <v>4.4.1</v>
      </c>
      <c r="B70" s="60" t="str">
        <f>'Planilha Qtd'!D35</f>
        <v>PINTURA DO RUFO EM TINTA ESMALTE NA COR BRANCO RAL 9003.</v>
      </c>
      <c r="C70" s="61">
        <f>'Planilha Qtd'!K35</f>
        <v>72.626145567983997</v>
      </c>
      <c r="D70" s="62">
        <f>'Planilha Qtd'!L35</f>
        <v>6.7609861769911788E-5</v>
      </c>
      <c r="E70" s="62">
        <f t="shared" si="1"/>
        <v>1.0000000000000002</v>
      </c>
      <c r="F70" s="42" t="str">
        <f t="shared" si="3"/>
        <v>C</v>
      </c>
      <c r="H70" s="54"/>
      <c r="I70" s="65"/>
      <c r="J70" s="52"/>
      <c r="K70" s="53"/>
    </row>
    <row r="72" spans="1:11" x14ac:dyDescent="0.35">
      <c r="C72" s="51">
        <f>SUM(C17:C70)</f>
        <v>1074194.557816779</v>
      </c>
      <c r="D72" s="51">
        <f>C72-'Planilha Qtd'!K101</f>
        <v>0</v>
      </c>
    </row>
  </sheetData>
  <autoFilter ref="A16:F70" xr:uid="{7338A74F-553A-4E05-8BC6-C06078FB0FDA}">
    <sortState xmlns:xlrd2="http://schemas.microsoft.com/office/spreadsheetml/2017/richdata2" ref="A17:F70">
      <sortCondition descending="1" ref="C16:C70"/>
    </sortState>
  </autoFilter>
  <sortState xmlns:xlrd2="http://schemas.microsoft.com/office/spreadsheetml/2017/richdata2" ref="A15:D34">
    <sortCondition descending="1" ref="C14:C34"/>
  </sortState>
  <mergeCells count="3">
    <mergeCell ref="P29:R29"/>
    <mergeCell ref="H23:Q23"/>
    <mergeCell ref="R23:U23"/>
  </mergeCells>
  <conditionalFormatting sqref="F17:F70 I26:Q26 I32:I70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2026-05-28T18:51:00Z</dcterms:modified>
</cp:coreProperties>
</file>